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Uva\Desktop\ОБЪЕКТЫ\КОНКУРС (АМОРТИЗАЦИЯ)\Карпинского\для конкурса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данные'!$23:$23</definedName>
    <definedName name="_xlnm.Print_Area" localSheetId="0">'Мои данные'!$A$1:$AA$84</definedName>
  </definedNames>
  <calcPr calcId="152511"/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J15" i="16"/>
  <c r="G15" i="16"/>
  <c r="J13" i="16"/>
  <c r="G13" i="16"/>
  <c r="J12" i="16"/>
  <c r="G12" i="16"/>
  <c r="J11" i="16"/>
  <c r="G11" i="16"/>
  <c r="J15" i="8"/>
  <c r="G15" i="8"/>
  <c r="J13" i="8"/>
  <c r="G13" i="8"/>
  <c r="J12" i="8"/>
  <c r="G12" i="8"/>
  <c r="J11" i="8"/>
  <c r="G11" i="8"/>
  <c r="J14" i="16"/>
  <c r="G14" i="16"/>
  <c r="J14" i="8"/>
  <c r="G14" i="8"/>
  <c r="A18" i="16"/>
  <c r="A18" i="8"/>
  <c r="M82" i="16"/>
  <c r="M102" i="16"/>
  <c r="M101" i="16"/>
  <c r="M94" i="16"/>
  <c r="M96" i="16"/>
  <c r="M85" i="16"/>
  <c r="M97" i="16"/>
  <c r="M88" i="16"/>
  <c r="M98" i="16"/>
  <c r="M93" i="16"/>
  <c r="M99" i="16"/>
  <c r="M91" i="16"/>
  <c r="M87" i="16"/>
  <c r="M83" i="16"/>
  <c r="M95" i="16"/>
  <c r="M103" i="16"/>
  <c r="M90" i="16"/>
  <c r="M86" i="16"/>
  <c r="M92" i="16"/>
  <c r="M84" i="16"/>
  <c r="M89" i="16"/>
  <c r="M100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3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7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8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8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0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0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0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0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0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0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<sst xmlns="http://schemas.openxmlformats.org/spreadsheetml/2006/main" count="563" uniqueCount="393">
  <si>
    <t>Код ресурса</t>
  </si>
  <si>
    <t>Всего</t>
  </si>
  <si>
    <t>Основание: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</si>
  <si>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</si>
  <si>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</si>
  <si>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</si>
  <si>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</si>
  <si>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</si>
  <si>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</si>
  <si>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</si>
  <si>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</si>
  <si>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</si>
  <si>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</si>
  <si>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</si>
  <si>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</si>
  <si>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</si>
  <si>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</si>
  <si>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</si>
  <si>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</si>
  <si>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</si>
  <si>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</si>
  <si>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</si>
  <si>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</si>
  <si>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</si>
  <si>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</si>
  <si>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</si>
  <si>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</si>
  <si>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</si>
  <si>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</si>
  <si>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</si>
  <si>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</si>
  <si>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</si>
  <si>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</si>
  <si>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</si>
  <si>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</si>
  <si>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</si>
  <si>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</si>
  <si>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Объект:Работы ПОС.  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</t>
  </si>
  <si>
    <t>Составил:  _________________ /Инженер- сметчик   Семенова Р.Ж. /</t>
  </si>
  <si>
    <t>Проверил:  _________________ /Главный инженер проекта   Старикова Е.Ю./</t>
  </si>
  <si>
    <t>Раздел 1. БЛАГОУСТРОЙСТВО</t>
  </si>
  <si>
    <t>Снятие и восстановление щебеночного покрытия ,s=510 м2</t>
  </si>
  <si>
    <t>ТЕР27-03-008-02
Разборка покрытий и оснований: щебеночных
100 м3 конструкций</t>
  </si>
  <si>
    <t>1,53
510*0.3/100</t>
  </si>
  <si>
    <t>471
_____
60,83</t>
  </si>
  <si>
    <t>721
_____
93</t>
  </si>
  <si>
    <t>4711
_____
1170</t>
  </si>
  <si>
    <t>ТЕР27-04-001-04
Устройство подстилающих и выравнивающих слоев оснований: из щебня
100 м3 материала основания (в плотном теле)</t>
  </si>
  <si>
    <t>247,46
_____
21,77</t>
  </si>
  <si>
    <t>3636,32
_____
337,22</t>
  </si>
  <si>
    <t>379
_____
32</t>
  </si>
  <si>
    <t>5564
_____
516</t>
  </si>
  <si>
    <t>4758
_____
283</t>
  </si>
  <si>
    <t>30894
_____
6485</t>
  </si>
  <si>
    <t>ТССЦ-408-0015
Щебень из природного камня для строительных работ марка 800, фракция 20-40 мм
м3</t>
  </si>
  <si>
    <t>153
510*0.3</t>
  </si>
  <si>
    <t xml:space="preserve">
_____
122</t>
  </si>
  <si>
    <t xml:space="preserve">
_____
18666</t>
  </si>
  <si>
    <t xml:space="preserve">
_____
82895</t>
  </si>
  <si>
    <t>ТЕР01-01-036-02
Планировка площадей бульдозерами мощностью: 79 кВт (108 л.с.)
1000 м2 спланированной поверхности за 1 проход бульдозера</t>
  </si>
  <si>
    <t>4,01
4010/1000</t>
  </si>
  <si>
    <t>21,99
_____
4,08</t>
  </si>
  <si>
    <t>88
_____
16</t>
  </si>
  <si>
    <t>725
_____
206</t>
  </si>
  <si>
    <t>Демонтаж и востановление спортивной площадки</t>
  </si>
  <si>
    <t>ТЕР09-03-039-05
Демонтаж спортивной площадки (применительно).
(МДС36 п.3.3.1. Демонтаж (разборка) металлических конструкций ОЗП=0,7; ЭМ=0,7 к расх.; ЗПМ=0,7; МАТ=0 к расх.; ТЗ=0,7; ТЗМ=0,7)
1 т конструкций</t>
  </si>
  <si>
    <t>0,35
(100+250)/1000</t>
  </si>
  <si>
    <t>181,78
_____
14,79</t>
  </si>
  <si>
    <t>64
_____
5</t>
  </si>
  <si>
    <t>408
_____
65</t>
  </si>
  <si>
    <t>ТЕР27-09-007-01
Монтаж спортивной площадки (применительно).
1 т металлоконструкций
1 794,69 = 15 013,90 - 1 x 13 219,21</t>
  </si>
  <si>
    <t>370,51
_____
318,85</t>
  </si>
  <si>
    <t>1105,33
_____
216,82</t>
  </si>
  <si>
    <t>130
_____
111</t>
  </si>
  <si>
    <t>387
_____
76</t>
  </si>
  <si>
    <t>1631
_____
618</t>
  </si>
  <si>
    <t>2493
_____
954</t>
  </si>
  <si>
    <t>ТССЦ-116-0059
Качели двухпролетные
шт.</t>
  </si>
  <si>
    <t xml:space="preserve">
_____
4064,9</t>
  </si>
  <si>
    <t xml:space="preserve">
_____
4065</t>
  </si>
  <si>
    <t xml:space="preserve">
_____
15352</t>
  </si>
  <si>
    <t>ТССЦ-116-0084
Стенка-турник
шт.</t>
  </si>
  <si>
    <t xml:space="preserve">
_____
2451,56</t>
  </si>
  <si>
    <t xml:space="preserve">
_____
2452</t>
  </si>
  <si>
    <t xml:space="preserve">
_____
8126</t>
  </si>
  <si>
    <t>ТЕР27-04-001-02
Устройство подстилающих и выравнивающих слоев оснований из песчано-гравийной смеси, дресвы на площадке отключающих устройств.
100 м3 материала основания (в плотном теле)</t>
  </si>
  <si>
    <t>0,009
0.9/100</t>
  </si>
  <si>
    <t>159,4
_____
21,77</t>
  </si>
  <si>
    <t>2493,5
_____
227,33</t>
  </si>
  <si>
    <t>1
_____
1</t>
  </si>
  <si>
    <t>22
_____
2</t>
  </si>
  <si>
    <t>18
_____
2</t>
  </si>
  <si>
    <t>119
_____
26</t>
  </si>
  <si>
    <t>ТССЦ-408-0201
Смесь песчано-гравийная природная обогащенная с содержанием гравия 15-25 %
м3</t>
  </si>
  <si>
    <t>0,99
0.9*1.1</t>
  </si>
  <si>
    <t xml:space="preserve">
_____
105</t>
  </si>
  <si>
    <t xml:space="preserve">
_____
104</t>
  </si>
  <si>
    <t xml:space="preserve">
_____
370</t>
  </si>
  <si>
    <t>ТССЦпг-01-01-01-015
Погрузочные работы при автомобильных перевозках: металлических конструкций массой до 1 т
1 т груза</t>
  </si>
  <si>
    <t>ТССЦпг-01-01-02-015
Разгрузочные работы при автомобильных перевозках: металлических конструкций массой до 1 т
1 т груза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</si>
  <si>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</si>
  <si>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Итого по разделу 1 БЛАГОУСТРОЙСТВО</t>
  </si>
  <si>
    <t>Раздел 2. ПРОЧИЕ РАБОТЫ</t>
  </si>
  <si>
    <t>Защита подземных коммуникаций в местах пересечения с газопроводом</t>
  </si>
  <si>
    <t>ТЕР16-07-006-02
Заделка сальников при проходе труб (канализации) через фундаменты или стены подвала диаметром: до 200 мм
1 сальник</t>
  </si>
  <si>
    <t>27,07
_____
53,37</t>
  </si>
  <si>
    <t>108
_____
214</t>
  </si>
  <si>
    <t>1361
_____
1131</t>
  </si>
  <si>
    <t>ТЕР22-06-011-01
Подвешивание подземных коммуникаций при пересечении их трассой трубопровода, площадь сечения коробов до 0,1 м2
1 м короба
58,76 = 102,26 - 0,00018 x 9 190,00 - 0,036 x 377,00 - 0,034 x 772,00 - 0,0016 x 1 270,00</t>
  </si>
  <si>
    <t>13,8
_____
8,84</t>
  </si>
  <si>
    <t>36,12
_____
1,92</t>
  </si>
  <si>
    <t>97
_____
61</t>
  </si>
  <si>
    <t>253
_____
13</t>
  </si>
  <si>
    <t>1215
_____
440</t>
  </si>
  <si>
    <t>1321
_____
169</t>
  </si>
  <si>
    <t>ТССЦ-101-2103
Трубы хризотилцементные напорные ВТ12, диаметр условного прохода 100 мм
м</t>
  </si>
  <si>
    <t xml:space="preserve">
_____
22,4</t>
  </si>
  <si>
    <t xml:space="preserve">
_____
157</t>
  </si>
  <si>
    <t xml:space="preserve">
_____
1319</t>
  </si>
  <si>
    <t>ТЕР01-02-066-01
Крепление инвентарными щитами стенок траншей шириной до 2 м в грунтах неустойчивых и мокрых
100 м2 креплений</t>
  </si>
  <si>
    <t>0,196
19,6/100</t>
  </si>
  <si>
    <t>280,28
_____
104,28</t>
  </si>
  <si>
    <t>83,26
_____
4,74</t>
  </si>
  <si>
    <t>55
_____
21</t>
  </si>
  <si>
    <t>16
_____
1</t>
  </si>
  <si>
    <t>691
_____
130</t>
  </si>
  <si>
    <t>97
_____
12</t>
  </si>
  <si>
    <t>ТЕР27-09-006-01
Установка и снятие временного защитного ограждения (применительно)
(МАТ=0 к расх.)
100 п.м
438,18 = 511,92 - 0,55 x 134,07</t>
  </si>
  <si>
    <t>9,95
995/100</t>
  </si>
  <si>
    <t>Устройство площадки для мойки колес</t>
  </si>
  <si>
    <t>ТЕР27-12-010-01
Устройство дорог из сборных железобетонных плит площадью до 3 м2
100 м3 сборных железобетонных плит
6 992,70 = 7 288,71 - 2,53 x 117,00</t>
  </si>
  <si>
    <t>5340,48
_____
648,49</t>
  </si>
  <si>
    <t>179
_____
22</t>
  </si>
  <si>
    <t>1073
_____
274</t>
  </si>
  <si>
    <t>ТЕР27-12-010-03
Разборка дорог из сборных железобетонных плит площадью до 3 м2
100 м3 сборных железобетонных плит</t>
  </si>
  <si>
    <t>5013,34
_____
356,32</t>
  </si>
  <si>
    <t>168
_____
12</t>
  </si>
  <si>
    <t>1006
_____
150</t>
  </si>
  <si>
    <t>ТССЦ-403-0587
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
м3</t>
  </si>
  <si>
    <t xml:space="preserve">
_____
2000</t>
  </si>
  <si>
    <t xml:space="preserve">
_____
6720</t>
  </si>
  <si>
    <t xml:space="preserve">
_____
30073</t>
  </si>
  <si>
    <t>-3,024
-3,36*0,9</t>
  </si>
  <si>
    <t xml:space="preserve">
_____
1800</t>
  </si>
  <si>
    <t xml:space="preserve">
_____
-5443</t>
  </si>
  <si>
    <t xml:space="preserve">
_____
-27065</t>
  </si>
  <si>
    <t>Итого по разделу 2 ПРОЧИЕ РАБОТЫ</t>
  </si>
  <si>
    <t>Итого прямые затраты по смете</t>
  </si>
  <si>
    <t>3057
_____
27161</t>
  </si>
  <si>
    <t>8697
_____
756</t>
  </si>
  <si>
    <t>38432
_____
113674</t>
  </si>
  <si>
    <t>50263
_____
9511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</si>
  <si>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</si>
  <si>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</si>
  <si>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6-10, 18-22, 3-5, 11-12, 14-17)</t>
  </si>
  <si>
    <t>1304
_____
113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</si>
  <si>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6-10, 18-22, 3-5, 11-17)</t>
  </si>
  <si>
    <t>7539
_____
1427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</si>
  <si>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</si>
  <si>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</si>
  <si>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</si>
  <si>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</si>
  <si>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</si>
  <si>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</si>
  <si>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</si>
  <si>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Автомобильные дороги</t>
  </si>
  <si>
    <t xml:space="preserve">    Земляные работы, выполняемые механизированным способом</t>
  </si>
  <si>
    <t xml:space="preserve">    Строительные металлические конструкции</t>
  </si>
  <si>
    <t xml:space="preserve">    Погрузо-разгрузочные работы</t>
  </si>
  <si>
    <t xml:space="preserve">    Перевозка грузов автотранспортом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</si>
  <si>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</si>
  <si>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Наружные сети водопровода, канализации, теплоснабжения, газопровода</t>
  </si>
  <si>
    <t xml:space="preserve">    Земляные работы, выполняемые по другим видам работ (подготовительным, сопутствующим, укрепительным)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</si>
  <si>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</si>
  <si>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</si>
  <si>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</si>
  <si>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</si>
  <si>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</si>
  <si>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1-2-0</t>
  </si>
  <si>
    <t>Рабочий строитель (ср 2)</t>
  </si>
  <si>
    <t xml:space="preserve">чел.час
</t>
  </si>
  <si>
    <t xml:space="preserve">9,86
</t>
  </si>
  <si>
    <t xml:space="preserve">123,98
</t>
  </si>
  <si>
    <t>1-2-3</t>
  </si>
  <si>
    <t>Рабочий строитель (ср 2,3)</t>
  </si>
  <si>
    <t xml:space="preserve">10,14
</t>
  </si>
  <si>
    <t xml:space="preserve">127,5
</t>
  </si>
  <si>
    <t>1-2-4</t>
  </si>
  <si>
    <t>Рабочий строитель (ср 2,4)</t>
  </si>
  <si>
    <t xml:space="preserve">10,23
</t>
  </si>
  <si>
    <t xml:space="preserve">128,57
</t>
  </si>
  <si>
    <t>1-2-6</t>
  </si>
  <si>
    <t>Рабочий строитель (ср 2,6)</t>
  </si>
  <si>
    <t xml:space="preserve">10,42
</t>
  </si>
  <si>
    <t xml:space="preserve">131,02
</t>
  </si>
  <si>
    <t>1-2-8</t>
  </si>
  <si>
    <t>Рабочий строитель (ср 2,8)</t>
  </si>
  <si>
    <t xml:space="preserve">10,6
</t>
  </si>
  <si>
    <t xml:space="preserve">133,31
</t>
  </si>
  <si>
    <t>1-2-9</t>
  </si>
  <si>
    <t>Рабочий строитель (ср 2,9)</t>
  </si>
  <si>
    <t xml:space="preserve">10,69
</t>
  </si>
  <si>
    <t xml:space="preserve">134,38
</t>
  </si>
  <si>
    <t>1-3-0</t>
  </si>
  <si>
    <t>Рабочий строитель (ср 3)</t>
  </si>
  <si>
    <t xml:space="preserve">10,78
</t>
  </si>
  <si>
    <t xml:space="preserve">135,6
</t>
  </si>
  <si>
    <t>1-3-2</t>
  </si>
  <si>
    <t>Рабочий строитель (ср 3,2)</t>
  </si>
  <si>
    <t xml:space="preserve">11,05
</t>
  </si>
  <si>
    <t xml:space="preserve">138,96
</t>
  </si>
  <si>
    <t>1-3-5</t>
  </si>
  <si>
    <t>Рабочий строитель (ср 3,5)</t>
  </si>
  <si>
    <t xml:space="preserve">11,47
</t>
  </si>
  <si>
    <t xml:space="preserve">144,16
</t>
  </si>
  <si>
    <t>1-3-8</t>
  </si>
  <si>
    <t>Рабочий строитель (ср 3,8)</t>
  </si>
  <si>
    <t xml:space="preserve">11,89
</t>
  </si>
  <si>
    <t xml:space="preserve">149,51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</si>
  <si>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</si>
  <si>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</si>
  <si>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</si>
  <si>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</si>
  <si>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</si>
  <si>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</si>
  <si>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Тракторы на гусеничном ходу при работе на других видах строительства 59 кВт (80 л.с.)</t>
  </si>
  <si>
    <t xml:space="preserve">маш.час
</t>
  </si>
  <si>
    <t xml:space="preserve">75,09
</t>
  </si>
  <si>
    <t xml:space="preserve">550
</t>
  </si>
  <si>
    <t>МТРиЭ ЧО, Пост. № 39/1</t>
  </si>
  <si>
    <t>Краны козловые при работе на монтаже технологического оборудования 32 т</t>
  </si>
  <si>
    <t xml:space="preserve">121,86
</t>
  </si>
  <si>
    <t xml:space="preserve">718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</si>
  <si>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</si>
  <si>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</si>
  <si>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</si>
  <si>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монтаже технологического оборудования 25 т</t>
  </si>
  <si>
    <t xml:space="preserve">136,66
</t>
  </si>
  <si>
    <t xml:space="preserve">799
</t>
  </si>
  <si>
    <t>Автопогрузчики 5 т</t>
  </si>
  <si>
    <t xml:space="preserve">111,55
</t>
  </si>
  <si>
    <t xml:space="preserve">524
</t>
  </si>
  <si>
    <t>Лебедки электрические тяговым усилием до 31,39 кН (3,2 т)</t>
  </si>
  <si>
    <t xml:space="preserve">7,98
</t>
  </si>
  <si>
    <t xml:space="preserve">32
</t>
  </si>
  <si>
    <t>Электростанции передвижные 2 кВт</t>
  </si>
  <si>
    <t xml:space="preserve">23,3
</t>
  </si>
  <si>
    <t xml:space="preserve">189
</t>
  </si>
  <si>
    <t>Аппарат для газовой сварки и резки</t>
  </si>
  <si>
    <t xml:space="preserve">1,29
</t>
  </si>
  <si>
    <t xml:space="preserve">5
</t>
  </si>
  <si>
    <t>Преобразователи сварочные с номинальным сварочным током 315-500 А</t>
  </si>
  <si>
    <t xml:space="preserve">10,97
</t>
  </si>
  <si>
    <t xml:space="preserve">96
</t>
  </si>
  <si>
    <t>Электрические печи для сушки сварочных материалов с регулированием температуры в пределах от 80 °С до 500 °С</t>
  </si>
  <si>
    <t xml:space="preserve">7,01
</t>
  </si>
  <si>
    <t xml:space="preserve">51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</si>
  <si>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</si>
  <si>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</si>
  <si>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</si>
  <si>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Рыхлители прицепные (без трактора)</t>
  </si>
  <si>
    <t xml:space="preserve">7,64
</t>
  </si>
  <si>
    <t xml:space="preserve">29,25
</t>
  </si>
  <si>
    <t>ЧелСЦена, август 2017 г., ч.2</t>
  </si>
  <si>
    <t>Бетоносмесители принудительного действия передвижные 250 л</t>
  </si>
  <si>
    <t xml:space="preserve">23,89
</t>
  </si>
  <si>
    <t xml:space="preserve">202,6
</t>
  </si>
  <si>
    <t>Вибратор глубинный</t>
  </si>
  <si>
    <t xml:space="preserve">1,98
</t>
  </si>
  <si>
    <t xml:space="preserve">11
</t>
  </si>
  <si>
    <t>Автогрейдеры среднего типа 99 кВт (135 л.с.)</t>
  </si>
  <si>
    <t xml:space="preserve">154,8
</t>
  </si>
  <si>
    <t xml:space="preserve">1014
</t>
  </si>
  <si>
    <t>Катки на пневмоколесном ходу 30 т</t>
  </si>
  <si>
    <t xml:space="preserve">217,21
</t>
  </si>
  <si>
    <t xml:space="preserve">1147
</t>
  </si>
  <si>
    <t>Машины поливомоечные 6000 л</t>
  </si>
  <si>
    <t xml:space="preserve">121,07
</t>
  </si>
  <si>
    <t xml:space="preserve">667
</t>
  </si>
  <si>
    <t>Трубоукладчики для труб диаметром до 700 мм грузоподъемностью 12,5 т</t>
  </si>
  <si>
    <t xml:space="preserve">187,66
</t>
  </si>
  <si>
    <t xml:space="preserve">876
</t>
  </si>
  <si>
    <t>Машины бурильно-крановые на автомобиле, глубина бурения 3,5 м</t>
  </si>
  <si>
    <t xml:space="preserve">137,21
</t>
  </si>
  <si>
    <t xml:space="preserve">945
</t>
  </si>
  <si>
    <t>Гайковерт электрический</t>
  </si>
  <si>
    <t xml:space="preserve">0,97
</t>
  </si>
  <si>
    <t xml:space="preserve">5,08
</t>
  </si>
  <si>
    <t>Автомобили бортовые, грузоподъемность до 5 т</t>
  </si>
  <si>
    <t xml:space="preserve">103,2
</t>
  </si>
  <si>
    <t xml:space="preserve">616
</t>
  </si>
  <si>
    <t>Итого по строительным машинам</t>
  </si>
  <si>
    <t xml:space="preserve">          Материалы</t>
  </si>
  <si>
    <t>101-0596</t>
  </si>
  <si>
    <t>Мастика битумно-кукерсольная холодная</t>
  </si>
  <si>
    <t xml:space="preserve">т
</t>
  </si>
  <si>
    <t xml:space="preserve">3840
</t>
  </si>
  <si>
    <t xml:space="preserve">16169,2
</t>
  </si>
  <si>
    <t>МТРиЭ ЧО, Пост.от 10.08.2017 г. №39/1, п.115</t>
  </si>
  <si>
    <t>101-0797</t>
  </si>
  <si>
    <t>Проволока горячекатаная в мотках, диаметром 6,3-6,5 мм</t>
  </si>
  <si>
    <t xml:space="preserve">4650
</t>
  </si>
  <si>
    <t xml:space="preserve">33082,36
</t>
  </si>
  <si>
    <t>МТРиЭ ЧО, Пост.от 10.08.2017 г. №39/1, п.118</t>
  </si>
  <si>
    <t>101-1309</t>
  </si>
  <si>
    <t>Портландцемент общестроительного назначения с минеральными добавками (ПК-Д5) марки 400</t>
  </si>
  <si>
    <t xml:space="preserve">572
</t>
  </si>
  <si>
    <t xml:space="preserve">3687,77
</t>
  </si>
  <si>
    <t>МТРиЭ ЧО, Пост.от 10.08.2017 г. №39/1, п.128.1</t>
  </si>
  <si>
    <t>101-1355</t>
  </si>
  <si>
    <t>Цемент гипсоглиноземистый расширяющийся</t>
  </si>
  <si>
    <t xml:space="preserve">1870
</t>
  </si>
  <si>
    <t xml:space="preserve">21581,6
</t>
  </si>
  <si>
    <t>13.01.105</t>
  </si>
  <si>
    <t>101-1705</t>
  </si>
  <si>
    <t>Пакля пропитанная</t>
  </si>
  <si>
    <t xml:space="preserve">кг
</t>
  </si>
  <si>
    <t xml:space="preserve">6,99
</t>
  </si>
  <si>
    <t xml:space="preserve">34,92
</t>
  </si>
  <si>
    <t>10.01.390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</si>
  <si>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</si>
  <si>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</si>
  <si>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</si>
  <si>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60077,47
</t>
  </si>
  <si>
    <t>МТРиЭ ЧО, Пост.от 10.08.2017 г. №39/1, п.238</t>
  </si>
  <si>
    <t>408-0003</t>
  </si>
  <si>
    <t>Щебень из природного камня для строительных работ марка 1400, фракция 20-40 мм</t>
  </si>
  <si>
    <t xml:space="preserve">м3
</t>
  </si>
  <si>
    <t xml:space="preserve">128
</t>
  </si>
  <si>
    <t xml:space="preserve">523,18
</t>
  </si>
  <si>
    <t>МТРиЭ ЧО, Пост.от 10.08.2017 г. №39/1, п.504</t>
  </si>
  <si>
    <t>408-0041</t>
  </si>
  <si>
    <t>Щебень из гравия для строительных работ марка Др.8, фракция 5(3)-10 мм</t>
  </si>
  <si>
    <t xml:space="preserve">130
</t>
  </si>
  <si>
    <t xml:space="preserve">681,85
</t>
  </si>
  <si>
    <t>06.01.090</t>
  </si>
  <si>
    <t>408-0122</t>
  </si>
  <si>
    <t>Песок природный для строительных работ средний</t>
  </si>
  <si>
    <t xml:space="preserve">117
</t>
  </si>
  <si>
    <t xml:space="preserve">336,8
</t>
  </si>
  <si>
    <t>МТРиЭ ЧО, Пост.от 10.08.2017 г. №39/1, п.095</t>
  </si>
  <si>
    <t>408-0161</t>
  </si>
  <si>
    <t>Песок для строительных работ из отсевов дробления, марка 1000 повышенной крупности и крупный</t>
  </si>
  <si>
    <t xml:space="preserve">116
</t>
  </si>
  <si>
    <t xml:space="preserve">343,4
</t>
  </si>
  <si>
    <t>Среднее (06.01.016, 06.01.084)</t>
  </si>
  <si>
    <t>411-0001</t>
  </si>
  <si>
    <t>Вода</t>
  </si>
  <si>
    <t xml:space="preserve">3,11
</t>
  </si>
  <si>
    <t xml:space="preserve">26,36
</t>
  </si>
  <si>
    <t>Среднее (26.01.015, 26.01.017)</t>
  </si>
  <si>
    <t>ТССЦ-101-2103</t>
  </si>
  <si>
    <t>Трубы хризотилцементные напорные ВТ12, диаметр условного прохода 100 мм</t>
  </si>
  <si>
    <t xml:space="preserve">м
</t>
  </si>
  <si>
    <t xml:space="preserve">22,4
</t>
  </si>
  <si>
    <t xml:space="preserve">188,42
</t>
  </si>
  <si>
    <t>15.03.150.5</t>
  </si>
  <si>
    <t>ТССЦ-116-0059</t>
  </si>
  <si>
    <t>Качели двухпролетные</t>
  </si>
  <si>
    <t xml:space="preserve">шт.
</t>
  </si>
  <si>
    <t xml:space="preserve">4064,9
</t>
  </si>
  <si>
    <t xml:space="preserve">15352,45
</t>
  </si>
  <si>
    <t>МТРиЭ ЧО, Пост.от 10.08.2017 г. №39/1, п.413</t>
  </si>
  <si>
    <t>ТССЦ-116-0084</t>
  </si>
  <si>
    <t>Стенка-турник</t>
  </si>
  <si>
    <t xml:space="preserve">2451,56
</t>
  </si>
  <si>
    <t xml:space="preserve">8125,74
</t>
  </si>
  <si>
    <t>МТРиЭ ЧО, Пост.от 10.08.2017 г. №39/1, п.420</t>
  </si>
  <si>
    <t>ТССЦ-403-0587</t>
  </si>
  <si>
    <t>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21924.2-84...</t>
  </si>
  <si>
    <t xml:space="preserve">2000
</t>
  </si>
  <si>
    <t xml:space="preserve">8950,22
</t>
  </si>
  <si>
    <t>403-5553/0.88</t>
  </si>
  <si>
    <t xml:space="preserve">   - Плиты покрытия для временных автомобильных дорог промышленных предприятий переездов, из бетона В22,5 (М300), с расходом арматуры, длиной более 3 м, по ГОСТ 21924.2-84</t>
  </si>
  <si>
    <t xml:space="preserve">1800
</t>
  </si>
  <si>
    <t>ТССЦ-408-0015</t>
  </si>
  <si>
    <t>Щебень из природного камня для строительных работ марка 800, фракция 20-40 мм</t>
  </si>
  <si>
    <t xml:space="preserve">122
</t>
  </si>
  <si>
    <t xml:space="preserve">541,8
</t>
  </si>
  <si>
    <t>Среднее (06.01.030, 06.01.100, 06.01.118.3)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</si>
  <si>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</si>
  <si>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</si>
  <si>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</si>
  <si>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373,81
</t>
  </si>
  <si>
    <t>МТРиЭ ЧО, Пост.от 10.08.2017 г. №39/1, п.096</t>
  </si>
  <si>
    <t>Итого по строительным материалам</t>
  </si>
  <si>
    <t xml:space="preserve"> </t>
  </si>
  <si>
    <t>3 кв. 2017г</t>
  </si>
  <si>
    <t>на  Работы ПОС.</t>
  </si>
  <si>
    <t>Стройка:Кольцевой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</t>
  </si>
  <si>
    <t>Объект:Кольцевой газопровод низкого давления Ду 150мм между жилыми домами  по ул. Карпинского № 85 и № 87 с газопроводом Ду 100мм жилого дома № 33а по ул. Златоустовская в Советском районе г. Челябинска. Работы ПОС</t>
  </si>
  <si>
    <t>на  Работы ПОС</t>
  </si>
  <si>
    <t>ЛОКАЛЬНАЯ СМЕТА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</si>
</sst>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35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righ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11" fillId="0" borderId="0" xfId="0" applyFont="1" applyAlignment="1">
      <alignment horizontal="left" vertical="top" indent="1"/>
    </xf>
    <xf numFmtId="0" fontId="10" fillId="0" borderId="0" xfId="0" applyFont="1" applyBorder="1"/>
    <xf numFmtId="0" fontId="10" fillId="0" borderId="0" xfId="0" applyFont="1" applyBorder="1" applyAlignment="1">
      <alignment horizontal="left" vertical="top" wrapText="1"/>
    </xf>
    <xf numFmtId="1" fontId="11" fillId="0" borderId="0" xfId="10" applyNumberFormat="1" applyFont="1" applyAlignment="1">
      <alignment horizontal="right"/>
    </xf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/>
    </xf>
    <xf numFmtId="49" fontId="11" fillId="0" borderId="17" xfId="0" applyNumberFormat="1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/>
    </xf>
    <xf numFmtId="2" fontId="11" fillId="0" borderId="17" xfId="0" applyNumberFormat="1" applyFont="1" applyBorder="1" applyAlignment="1">
      <alignment horizontal="right" vertical="top"/>
    </xf>
    <xf numFmtId="1" fontId="10" fillId="0" borderId="17" xfId="0" applyNumberFormat="1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0" xfId="23" applyFont="1" applyAlignment="1">
      <alignment horizontal="left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1000125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86"/>
  <sheetViews>
    <sheetView showGridLines="0" tabSelected="1" zoomScaleNormal="100" workbookViewId="0">
      <selection sqref="A1:XFD6"/>
    </sheetView>
  </sheetViews>
  <sheetFormatPr defaultColWidth="9.140625"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6" s="5" customFormat="1" ht="12" x14ac:dyDescent="0.2">
      <c r="A1" s="3"/>
      <c r="B1" s="4"/>
      <c r="C1" s="4"/>
      <c r="D1" s="4"/>
    </row>
    <row r="2" spans="1:26" s="5" customFormat="1" ht="25.5" customHeight="1" x14ac:dyDescent="0.2">
      <c r="A2" s="119" t="s">
        <v>389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</row>
    <row r="3" spans="1:26" s="5" customFormat="1" ht="12" x14ac:dyDescent="0.2">
      <c r="A3" s="22"/>
      <c r="B3" s="27"/>
      <c r="C3" s="27"/>
      <c r="D3" s="2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6" s="5" customFormat="1" ht="25.5" customHeight="1" x14ac:dyDescent="0.2">
      <c r="A4" s="119" t="s">
        <v>390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</row>
    <row r="5" spans="1:26" s="5" customFormat="1" ht="15" x14ac:dyDescent="0.25">
      <c r="A5" s="98" t="s">
        <v>392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</row>
    <row r="6" spans="1:26" s="5" customFormat="1" ht="12" x14ac:dyDescent="0.2">
      <c r="A6" s="99" t="s">
        <v>33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6" s="5" customFormat="1" ht="12" x14ac:dyDescent="0.2">
      <c r="A7" s="99" t="s">
        <v>391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6" s="5" customFormat="1" ht="12" x14ac:dyDescent="0.2">
      <c r="A8" s="100" t="s">
        <v>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</row>
    <row r="9" spans="1:26" s="5" customFormat="1" ht="12" x14ac:dyDescent="0.2"/>
    <row r="10" spans="1:26" s="5" customFormat="1" ht="12" x14ac:dyDescent="0.2">
      <c r="G10" s="101" t="s">
        <v>18</v>
      </c>
      <c r="H10" s="102"/>
      <c r="I10" s="103"/>
      <c r="J10" s="101" t="s">
        <v>19</v>
      </c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3"/>
    </row>
    <row r="11" spans="1:26" s="5" customFormat="1" x14ac:dyDescent="0.2">
      <c r="D11" s="3" t="s">
        <v>3</v>
      </c>
      <c r="G11" s="106">
        <f>50881/1000</f>
        <v>50.881</v>
      </c>
      <c r="H11" s="107"/>
      <c r="I11" s="7" t="s">
        <v>4</v>
      </c>
      <c r="J11" s="108">
        <f>322312/1000</f>
        <v>322.31200000000001</v>
      </c>
      <c r="K11" s="109"/>
      <c r="L11" s="8"/>
      <c r="M11" s="8"/>
      <c r="N11" s="8"/>
      <c r="O11" s="8"/>
      <c r="P11" s="8"/>
      <c r="Q11" s="8"/>
      <c r="R11" s="8"/>
      <c r="S11" s="8"/>
      <c r="T11" s="8"/>
      <c r="U11" s="7" t="s">
        <v>4</v>
      </c>
    </row>
    <row r="12" spans="1:26" s="5" customFormat="1" x14ac:dyDescent="0.2">
      <c r="D12" s="9" t="s">
        <v>34</v>
      </c>
      <c r="F12" s="10"/>
      <c r="G12" s="106">
        <f>0/1000</f>
        <v>0</v>
      </c>
      <c r="H12" s="107"/>
      <c r="I12" s="7" t="s">
        <v>4</v>
      </c>
      <c r="J12" s="108">
        <f>0/1000</f>
        <v>0</v>
      </c>
      <c r="K12" s="109"/>
      <c r="L12" s="8"/>
      <c r="M12" s="8"/>
      <c r="N12" s="8"/>
      <c r="O12" s="8"/>
      <c r="P12" s="8"/>
      <c r="Q12" s="8"/>
      <c r="R12" s="8"/>
      <c r="S12" s="8"/>
      <c r="T12" s="8"/>
      <c r="U12" s="7" t="s">
        <v>4</v>
      </c>
    </row>
    <row r="13" spans="1:26" s="5" customFormat="1" x14ac:dyDescent="0.2">
      <c r="D13" s="9" t="s">
        <v>35</v>
      </c>
      <c r="F13" s="10"/>
      <c r="G13" s="106">
        <f>0/1000</f>
        <v>0</v>
      </c>
      <c r="H13" s="107"/>
      <c r="I13" s="7" t="s">
        <v>4</v>
      </c>
      <c r="J13" s="108">
        <f>0/1000</f>
        <v>0</v>
      </c>
      <c r="K13" s="109"/>
      <c r="L13" s="8"/>
      <c r="M13" s="8"/>
      <c r="N13" s="8"/>
      <c r="O13" s="8"/>
      <c r="P13" s="8"/>
      <c r="Q13" s="8"/>
      <c r="R13" s="8"/>
      <c r="S13" s="8"/>
      <c r="T13" s="8"/>
      <c r="U13" s="7" t="s">
        <v>4</v>
      </c>
    </row>
    <row r="14" spans="1:26" s="5" customFormat="1" x14ac:dyDescent="0.2">
      <c r="D14" s="3" t="s">
        <v>5</v>
      </c>
      <c r="G14" s="106">
        <f>(V14+V15)/1000</f>
        <v>0.39074999999999999</v>
      </c>
      <c r="H14" s="107"/>
      <c r="I14" s="7" t="s">
        <v>6</v>
      </c>
      <c r="J14" s="108">
        <f>(W14+W15)/1000</f>
        <v>0.39074999999999999</v>
      </c>
      <c r="K14" s="109"/>
      <c r="L14" s="8"/>
      <c r="M14" s="8"/>
      <c r="N14" s="8"/>
      <c r="O14" s="8"/>
      <c r="P14" s="8"/>
      <c r="Q14" s="8"/>
      <c r="R14" s="8"/>
      <c r="S14" s="8"/>
      <c r="T14" s="8"/>
      <c r="U14" s="7" t="s">
        <v>6</v>
      </c>
      <c r="V14" s="11">
        <v>330.64</v>
      </c>
      <c r="W14" s="12">
        <v>330.64</v>
      </c>
      <c r="X14" s="52">
        <v>4384</v>
      </c>
      <c r="Y14" s="52">
        <v>6108</v>
      </c>
      <c r="Z14" s="52">
        <v>4096</v>
      </c>
    </row>
    <row r="15" spans="1:26" s="5" customFormat="1" x14ac:dyDescent="0.2">
      <c r="D15" s="3" t="s">
        <v>7</v>
      </c>
      <c r="G15" s="106">
        <f>4384/1000</f>
        <v>4.3840000000000003</v>
      </c>
      <c r="H15" s="107"/>
      <c r="I15" s="7" t="s">
        <v>4</v>
      </c>
      <c r="J15" s="108">
        <f>55135/1000</f>
        <v>55.134999999999998</v>
      </c>
      <c r="K15" s="109"/>
      <c r="L15" s="8"/>
      <c r="M15" s="8"/>
      <c r="N15" s="8"/>
      <c r="O15" s="8"/>
      <c r="P15" s="8"/>
      <c r="Q15" s="8"/>
      <c r="R15" s="8"/>
      <c r="S15" s="8"/>
      <c r="T15" s="8"/>
      <c r="U15" s="7" t="s">
        <v>4</v>
      </c>
      <c r="V15" s="11">
        <v>60.11</v>
      </c>
      <c r="W15" s="12">
        <v>60.11</v>
      </c>
      <c r="X15" s="53">
        <v>55135</v>
      </c>
      <c r="Y15" s="53">
        <v>65451</v>
      </c>
      <c r="Z15" s="53">
        <v>41187</v>
      </c>
    </row>
    <row r="16" spans="1:26" s="5" customFormat="1" ht="12" x14ac:dyDescent="0.2">
      <c r="F16" s="4"/>
      <c r="G16" s="13"/>
      <c r="H16" s="13"/>
      <c r="I16" s="14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4"/>
    </row>
    <row r="17" spans="1:26" s="5" customFormat="1" ht="12" x14ac:dyDescent="0.2">
      <c r="B17" s="4"/>
      <c r="C17" s="4"/>
      <c r="D17" s="4"/>
      <c r="F17" s="10"/>
      <c r="G17" s="16"/>
      <c r="H17" s="16"/>
      <c r="I17" s="17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7"/>
    </row>
    <row r="18" spans="1:26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387</v>
      </c>
    </row>
    <row r="19" spans="1:26" s="5" customFormat="1" thickBot="1" x14ac:dyDescent="0.25">
      <c r="A19" s="19"/>
    </row>
    <row r="20" spans="1:26" s="21" customFormat="1" ht="27" customHeight="1" thickBot="1" x14ac:dyDescent="0.25">
      <c r="A20" s="116" t="s">
        <v>8</v>
      </c>
      <c r="B20" s="116" t="s">
        <v>9</v>
      </c>
      <c r="C20" s="116" t="s">
        <v>10</v>
      </c>
      <c r="D20" s="115" t="s">
        <v>11</v>
      </c>
      <c r="E20" s="115"/>
      <c r="F20" s="115"/>
      <c r="G20" s="115" t="s">
        <v>12</v>
      </c>
      <c r="H20" s="115"/>
      <c r="I20" s="115"/>
      <c r="J20" s="115" t="s">
        <v>13</v>
      </c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</row>
    <row r="21" spans="1:26" s="21" customFormat="1" ht="22.5" customHeight="1" thickBot="1" x14ac:dyDescent="0.25">
      <c r="A21" s="116"/>
      <c r="B21" s="116"/>
      <c r="C21" s="116"/>
      <c r="D21" s="114" t="s">
        <v>1</v>
      </c>
      <c r="E21" s="20" t="s">
        <v>14</v>
      </c>
      <c r="F21" s="20" t="s">
        <v>15</v>
      </c>
      <c r="G21" s="114" t="s">
        <v>1</v>
      </c>
      <c r="H21" s="20" t="s">
        <v>14</v>
      </c>
      <c r="I21" s="20" t="s">
        <v>15</v>
      </c>
      <c r="J21" s="114" t="s">
        <v>1</v>
      </c>
      <c r="K21" s="20" t="s">
        <v>14</v>
      </c>
      <c r="L21" s="20"/>
      <c r="M21" s="20"/>
      <c r="N21" s="20"/>
      <c r="O21" s="20"/>
      <c r="P21" s="20"/>
      <c r="Q21" s="20"/>
      <c r="R21" s="20"/>
      <c r="S21" s="20"/>
      <c r="T21" s="20"/>
      <c r="U21" s="20" t="s">
        <v>15</v>
      </c>
    </row>
    <row r="22" spans="1:26" s="21" customFormat="1" ht="22.5" customHeight="1" thickBot="1" x14ac:dyDescent="0.25">
      <c r="A22" s="116"/>
      <c r="B22" s="116"/>
      <c r="C22" s="116"/>
      <c r="D22" s="114"/>
      <c r="E22" s="20" t="s">
        <v>16</v>
      </c>
      <c r="F22" s="20" t="s">
        <v>17</v>
      </c>
      <c r="G22" s="114"/>
      <c r="H22" s="20" t="s">
        <v>16</v>
      </c>
      <c r="I22" s="20" t="s">
        <v>17</v>
      </c>
      <c r="J22" s="114"/>
      <c r="K22" s="20" t="s">
        <v>16</v>
      </c>
      <c r="L22" s="20"/>
      <c r="M22" s="20"/>
      <c r="N22" s="20"/>
      <c r="O22" s="20"/>
      <c r="P22" s="20"/>
      <c r="Q22" s="20"/>
      <c r="R22" s="20"/>
      <c r="S22" s="20"/>
      <c r="T22" s="20"/>
      <c r="U22" s="20" t="s">
        <v>17</v>
      </c>
    </row>
    <row r="23" spans="1:26" s="4" customFormat="1" x14ac:dyDescent="0.2">
      <c r="A23" s="59">
        <v>1</v>
      </c>
      <c r="B23" s="59">
        <v>2</v>
      </c>
      <c r="C23" s="59">
        <v>3</v>
      </c>
      <c r="D23" s="60">
        <v>4</v>
      </c>
      <c r="E23" s="59">
        <v>5</v>
      </c>
      <c r="F23" s="59">
        <v>6</v>
      </c>
      <c r="G23" s="60">
        <v>7</v>
      </c>
      <c r="H23" s="59">
        <v>8</v>
      </c>
      <c r="I23" s="59">
        <v>9</v>
      </c>
      <c r="J23" s="60">
        <v>10</v>
      </c>
      <c r="K23" s="59">
        <v>11</v>
      </c>
      <c r="L23" s="59"/>
      <c r="M23" s="59"/>
      <c r="N23" s="59"/>
      <c r="O23" s="59"/>
      <c r="P23" s="59"/>
      <c r="Q23" s="59"/>
      <c r="R23" s="59"/>
      <c r="S23" s="59"/>
      <c r="T23" s="59"/>
      <c r="U23" s="59">
        <v>12</v>
      </c>
    </row>
    <row r="24" spans="1:26" s="27" customFormat="1" ht="19.350000000000001" customHeight="1" x14ac:dyDescent="0.2">
      <c r="A24" s="117" t="s">
        <v>40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</row>
    <row r="25" spans="1:26" s="27" customFormat="1" ht="18.399999999999999" customHeight="1" x14ac:dyDescent="0.2">
      <c r="A25" s="112" t="s">
        <v>41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</row>
    <row r="26" spans="1:26" s="27" customFormat="1" ht="48" x14ac:dyDescent="0.2">
      <c r="A26" s="61">
        <v>1</v>
      </c>
      <c r="B26" s="62" t="s">
        <v>42</v>
      </c>
      <c r="C26" s="63" t="s">
        <v>43</v>
      </c>
      <c r="D26" s="64">
        <v>601.35</v>
      </c>
      <c r="E26" s="65">
        <v>130.35</v>
      </c>
      <c r="F26" s="64" t="s">
        <v>44</v>
      </c>
      <c r="G26" s="64">
        <v>920</v>
      </c>
      <c r="H26" s="64">
        <v>199</v>
      </c>
      <c r="I26" s="64" t="s">
        <v>45</v>
      </c>
      <c r="J26" s="64">
        <v>7219</v>
      </c>
      <c r="K26" s="65">
        <v>2508</v>
      </c>
      <c r="L26" s="65"/>
      <c r="M26" s="65"/>
      <c r="N26" s="65"/>
      <c r="O26" s="65"/>
      <c r="P26" s="65"/>
      <c r="Q26" s="65"/>
      <c r="R26" s="65"/>
      <c r="S26" s="65"/>
      <c r="T26" s="65"/>
      <c r="U26" s="65" t="s">
        <v>46</v>
      </c>
    </row>
    <row r="27" spans="1:26" s="27" customFormat="1" ht="72" x14ac:dyDescent="0.2">
      <c r="A27" s="61">
        <v>2</v>
      </c>
      <c r="B27" s="62" t="s">
        <v>47</v>
      </c>
      <c r="C27" s="63" t="s">
        <v>43</v>
      </c>
      <c r="D27" s="64">
        <v>3905.55</v>
      </c>
      <c r="E27" s="65" t="s">
        <v>48</v>
      </c>
      <c r="F27" s="64" t="s">
        <v>49</v>
      </c>
      <c r="G27" s="64">
        <v>5975</v>
      </c>
      <c r="H27" s="64" t="s">
        <v>50</v>
      </c>
      <c r="I27" s="64" t="s">
        <v>51</v>
      </c>
      <c r="J27" s="64">
        <v>35935</v>
      </c>
      <c r="K27" s="65" t="s">
        <v>52</v>
      </c>
      <c r="L27" s="65"/>
      <c r="M27" s="65"/>
      <c r="N27" s="65"/>
      <c r="O27" s="65"/>
      <c r="P27" s="65"/>
      <c r="Q27" s="65"/>
      <c r="R27" s="65"/>
      <c r="S27" s="65"/>
      <c r="T27" s="65"/>
      <c r="U27" s="65" t="s">
        <v>53</v>
      </c>
    </row>
    <row r="28" spans="1:26" s="4" customFormat="1" ht="60" x14ac:dyDescent="0.2">
      <c r="A28" s="61">
        <v>3</v>
      </c>
      <c r="B28" s="62" t="s">
        <v>54</v>
      </c>
      <c r="C28" s="63" t="s">
        <v>55</v>
      </c>
      <c r="D28" s="64">
        <v>122</v>
      </c>
      <c r="E28" s="65" t="s">
        <v>56</v>
      </c>
      <c r="F28" s="64"/>
      <c r="G28" s="64">
        <v>18666</v>
      </c>
      <c r="H28" s="64" t="s">
        <v>57</v>
      </c>
      <c r="I28" s="64"/>
      <c r="J28" s="64">
        <v>82895</v>
      </c>
      <c r="K28" s="65" t="s">
        <v>58</v>
      </c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27"/>
      <c r="W28" s="27"/>
      <c r="X28" s="27"/>
      <c r="Y28" s="27"/>
      <c r="Z28" s="27"/>
    </row>
    <row r="29" spans="1:26" s="4" customFormat="1" ht="60" x14ac:dyDescent="0.2">
      <c r="A29" s="61">
        <v>4</v>
      </c>
      <c r="B29" s="62" t="s">
        <v>59</v>
      </c>
      <c r="C29" s="63" t="s">
        <v>60</v>
      </c>
      <c r="D29" s="64">
        <v>21.99</v>
      </c>
      <c r="E29" s="65"/>
      <c r="F29" s="64" t="s">
        <v>61</v>
      </c>
      <c r="G29" s="64">
        <v>88</v>
      </c>
      <c r="H29" s="64"/>
      <c r="I29" s="64" t="s">
        <v>62</v>
      </c>
      <c r="J29" s="64">
        <v>725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 t="s">
        <v>63</v>
      </c>
      <c r="V29" s="27"/>
      <c r="W29" s="27"/>
      <c r="X29" s="27"/>
      <c r="Y29" s="27"/>
      <c r="Z29" s="27"/>
    </row>
    <row r="30" spans="1:26" s="4" customFormat="1" ht="18.399999999999999" customHeight="1" x14ac:dyDescent="0.2">
      <c r="A30" s="112" t="s">
        <v>64</v>
      </c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27"/>
      <c r="W30" s="27"/>
      <c r="X30" s="27"/>
      <c r="Y30" s="27"/>
      <c r="Z30" s="27"/>
    </row>
    <row r="31" spans="1:26" s="4" customFormat="1" ht="96" x14ac:dyDescent="0.2">
      <c r="A31" s="61">
        <v>5</v>
      </c>
      <c r="B31" s="62" t="s">
        <v>65</v>
      </c>
      <c r="C31" s="63" t="s">
        <v>66</v>
      </c>
      <c r="D31" s="64">
        <v>343.08</v>
      </c>
      <c r="E31" s="65">
        <v>161.30000000000001</v>
      </c>
      <c r="F31" s="64" t="s">
        <v>67</v>
      </c>
      <c r="G31" s="64">
        <v>120</v>
      </c>
      <c r="H31" s="64">
        <v>56</v>
      </c>
      <c r="I31" s="64" t="s">
        <v>68</v>
      </c>
      <c r="J31" s="64">
        <v>1118</v>
      </c>
      <c r="K31" s="65">
        <v>710</v>
      </c>
      <c r="L31" s="65"/>
      <c r="M31" s="65"/>
      <c r="N31" s="65"/>
      <c r="O31" s="65"/>
      <c r="P31" s="65"/>
      <c r="Q31" s="65"/>
      <c r="R31" s="65"/>
      <c r="S31" s="65"/>
      <c r="T31" s="65"/>
      <c r="U31" s="65" t="s">
        <v>69</v>
      </c>
      <c r="V31" s="27"/>
      <c r="W31" s="27"/>
      <c r="X31" s="27"/>
      <c r="Y31" s="27"/>
      <c r="Z31" s="27"/>
    </row>
    <row r="32" spans="1:26" s="29" customFormat="1" ht="60" x14ac:dyDescent="0.2">
      <c r="A32" s="61">
        <v>6</v>
      </c>
      <c r="B32" s="62" t="s">
        <v>70</v>
      </c>
      <c r="C32" s="63">
        <v>0.35</v>
      </c>
      <c r="D32" s="64">
        <v>1794.69</v>
      </c>
      <c r="E32" s="65" t="s">
        <v>71</v>
      </c>
      <c r="F32" s="64" t="s">
        <v>72</v>
      </c>
      <c r="G32" s="64">
        <v>628</v>
      </c>
      <c r="H32" s="64" t="s">
        <v>73</v>
      </c>
      <c r="I32" s="64" t="s">
        <v>74</v>
      </c>
      <c r="J32" s="64">
        <v>4742</v>
      </c>
      <c r="K32" s="65" t="s">
        <v>75</v>
      </c>
      <c r="L32" s="65"/>
      <c r="M32" s="65"/>
      <c r="N32" s="65"/>
      <c r="O32" s="65"/>
      <c r="P32" s="65"/>
      <c r="Q32" s="65"/>
      <c r="R32" s="65"/>
      <c r="S32" s="65"/>
      <c r="T32" s="65"/>
      <c r="U32" s="65" t="s">
        <v>76</v>
      </c>
      <c r="V32" s="27"/>
      <c r="W32" s="27"/>
      <c r="X32" s="27"/>
      <c r="Y32" s="27"/>
      <c r="Z32" s="27"/>
    </row>
    <row r="33" spans="1:26" ht="36" x14ac:dyDescent="0.2">
      <c r="A33" s="61">
        <v>7</v>
      </c>
      <c r="B33" s="62" t="s">
        <v>77</v>
      </c>
      <c r="C33" s="63">
        <v>1</v>
      </c>
      <c r="D33" s="64">
        <v>4064.9</v>
      </c>
      <c r="E33" s="65" t="s">
        <v>78</v>
      </c>
      <c r="F33" s="64"/>
      <c r="G33" s="64">
        <v>4065</v>
      </c>
      <c r="H33" s="64" t="s">
        <v>79</v>
      </c>
      <c r="I33" s="64"/>
      <c r="J33" s="64">
        <v>15352</v>
      </c>
      <c r="K33" s="65" t="s">
        <v>80</v>
      </c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27"/>
      <c r="W33" s="27"/>
      <c r="X33" s="27"/>
      <c r="Y33" s="27"/>
      <c r="Z33" s="27"/>
    </row>
    <row r="34" spans="1:26" ht="36" x14ac:dyDescent="0.2">
      <c r="A34" s="61">
        <v>8</v>
      </c>
      <c r="B34" s="62" t="s">
        <v>81</v>
      </c>
      <c r="C34" s="63">
        <v>1</v>
      </c>
      <c r="D34" s="64">
        <v>2451.56</v>
      </c>
      <c r="E34" s="65" t="s">
        <v>82</v>
      </c>
      <c r="F34" s="64"/>
      <c r="G34" s="64">
        <v>2452</v>
      </c>
      <c r="H34" s="64" t="s">
        <v>83</v>
      </c>
      <c r="I34" s="64"/>
      <c r="J34" s="64">
        <v>8126</v>
      </c>
      <c r="K34" s="65" t="s">
        <v>84</v>
      </c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27"/>
      <c r="W34" s="27"/>
      <c r="X34" s="27"/>
      <c r="Y34" s="27"/>
      <c r="Z34" s="27"/>
    </row>
    <row r="35" spans="1:26" ht="84" x14ac:dyDescent="0.2">
      <c r="A35" s="61">
        <v>9</v>
      </c>
      <c r="B35" s="62" t="s">
        <v>85</v>
      </c>
      <c r="C35" s="63" t="s">
        <v>86</v>
      </c>
      <c r="D35" s="64">
        <v>2674.67</v>
      </c>
      <c r="E35" s="65" t="s">
        <v>87</v>
      </c>
      <c r="F35" s="64" t="s">
        <v>88</v>
      </c>
      <c r="G35" s="64">
        <v>24</v>
      </c>
      <c r="H35" s="64" t="s">
        <v>89</v>
      </c>
      <c r="I35" s="64" t="s">
        <v>90</v>
      </c>
      <c r="J35" s="64">
        <v>139</v>
      </c>
      <c r="K35" s="65" t="s">
        <v>91</v>
      </c>
      <c r="L35" s="65"/>
      <c r="M35" s="65"/>
      <c r="N35" s="65"/>
      <c r="O35" s="65"/>
      <c r="P35" s="65"/>
      <c r="Q35" s="65"/>
      <c r="R35" s="65"/>
      <c r="S35" s="65"/>
      <c r="T35" s="65"/>
      <c r="U35" s="65" t="s">
        <v>92</v>
      </c>
      <c r="V35" s="27"/>
      <c r="W35" s="27"/>
      <c r="X35" s="27"/>
      <c r="Y35" s="27"/>
      <c r="Z35" s="27"/>
    </row>
    <row r="36" spans="1:26" ht="60" x14ac:dyDescent="0.2">
      <c r="A36" s="61">
        <v>10</v>
      </c>
      <c r="B36" s="62" t="s">
        <v>93</v>
      </c>
      <c r="C36" s="63" t="s">
        <v>94</v>
      </c>
      <c r="D36" s="64">
        <v>105</v>
      </c>
      <c r="E36" s="65" t="s">
        <v>95</v>
      </c>
      <c r="F36" s="64"/>
      <c r="G36" s="64">
        <v>104</v>
      </c>
      <c r="H36" s="64" t="s">
        <v>96</v>
      </c>
      <c r="I36" s="64"/>
      <c r="J36" s="64">
        <v>370</v>
      </c>
      <c r="K36" s="65" t="s">
        <v>97</v>
      </c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27"/>
      <c r="W36" s="27"/>
      <c r="X36" s="27"/>
      <c r="Y36" s="27"/>
      <c r="Z36" s="27"/>
    </row>
    <row r="37" spans="1:26" ht="60" x14ac:dyDescent="0.2">
      <c r="A37" s="61">
        <v>11</v>
      </c>
      <c r="B37" s="62" t="s">
        <v>98</v>
      </c>
      <c r="C37" s="63">
        <v>0.35</v>
      </c>
      <c r="D37" s="64">
        <v>28.36</v>
      </c>
      <c r="E37" s="65"/>
      <c r="F37" s="64">
        <v>28.36</v>
      </c>
      <c r="G37" s="64">
        <v>10</v>
      </c>
      <c r="H37" s="64"/>
      <c r="I37" s="64">
        <v>10</v>
      </c>
      <c r="J37" s="64">
        <v>85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>
        <v>85</v>
      </c>
      <c r="V37" s="27"/>
      <c r="W37" s="27"/>
      <c r="X37" s="27"/>
      <c r="Y37" s="27"/>
      <c r="Z37" s="27"/>
    </row>
    <row r="38" spans="1:26" ht="72" x14ac:dyDescent="0.2">
      <c r="A38" s="61">
        <v>12</v>
      </c>
      <c r="B38" s="62" t="s">
        <v>99</v>
      </c>
      <c r="C38" s="63">
        <v>0.35</v>
      </c>
      <c r="D38" s="64">
        <v>28.36</v>
      </c>
      <c r="E38" s="65"/>
      <c r="F38" s="64">
        <v>28.36</v>
      </c>
      <c r="G38" s="64">
        <v>10</v>
      </c>
      <c r="H38" s="64"/>
      <c r="I38" s="64">
        <v>10</v>
      </c>
      <c r="J38" s="64">
        <v>85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>
        <v>85</v>
      </c>
      <c r="V38" s="27"/>
      <c r="W38" s="27"/>
      <c r="X38" s="27"/>
      <c r="Y38" s="27"/>
      <c r="Z38" s="27"/>
    </row>
    <row r="39" spans="1:26" ht="72" x14ac:dyDescent="0.2">
      <c r="A39" s="66">
        <v>13</v>
      </c>
      <c r="B39" s="67" t="s">
        <v>100</v>
      </c>
      <c r="C39" s="68">
        <v>0.35</v>
      </c>
      <c r="D39" s="69">
        <v>8.33</v>
      </c>
      <c r="E39" s="70"/>
      <c r="F39" s="69">
        <v>8.33</v>
      </c>
      <c r="G39" s="69">
        <v>3</v>
      </c>
      <c r="H39" s="69"/>
      <c r="I39" s="69">
        <v>3</v>
      </c>
      <c r="J39" s="69">
        <v>14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>
        <v>14</v>
      </c>
      <c r="V39" s="27"/>
      <c r="W39" s="27"/>
      <c r="X39" s="27"/>
      <c r="Y39" s="27"/>
      <c r="Z39" s="27"/>
    </row>
    <row r="40" spans="1:26" x14ac:dyDescent="0.2">
      <c r="A40" s="104" t="s">
        <v>101</v>
      </c>
      <c r="B40" s="105"/>
      <c r="C40" s="105"/>
      <c r="D40" s="105"/>
      <c r="E40" s="105"/>
      <c r="F40" s="105"/>
      <c r="G40" s="72">
        <v>38162</v>
      </c>
      <c r="H40" s="72"/>
      <c r="I40" s="72"/>
      <c r="J40" s="72">
        <v>205519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27"/>
      <c r="W40" s="27"/>
      <c r="X40" s="27"/>
      <c r="Y40" s="27"/>
      <c r="Z40" s="27"/>
    </row>
    <row r="41" spans="1:26" ht="19.350000000000001" customHeight="1" x14ac:dyDescent="0.2">
      <c r="A41" s="117" t="s">
        <v>102</v>
      </c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27"/>
      <c r="W41" s="27"/>
      <c r="X41" s="27"/>
      <c r="Y41" s="27"/>
      <c r="Z41" s="27"/>
    </row>
    <row r="42" spans="1:26" ht="18.399999999999999" customHeight="1" x14ac:dyDescent="0.2">
      <c r="A42" s="112" t="s">
        <v>103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27"/>
      <c r="W42" s="27"/>
      <c r="X42" s="27"/>
      <c r="Y42" s="27"/>
      <c r="Z42" s="27"/>
    </row>
    <row r="43" spans="1:26" ht="60" x14ac:dyDescent="0.2">
      <c r="A43" s="61">
        <v>14</v>
      </c>
      <c r="B43" s="62" t="s">
        <v>104</v>
      </c>
      <c r="C43" s="63">
        <v>4</v>
      </c>
      <c r="D43" s="64">
        <v>80.44</v>
      </c>
      <c r="E43" s="65" t="s">
        <v>105</v>
      </c>
      <c r="F43" s="64"/>
      <c r="G43" s="64">
        <v>322</v>
      </c>
      <c r="H43" s="64" t="s">
        <v>106</v>
      </c>
      <c r="I43" s="64"/>
      <c r="J43" s="64">
        <v>2492</v>
      </c>
      <c r="K43" s="65" t="s">
        <v>107</v>
      </c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27"/>
      <c r="W43" s="27"/>
      <c r="X43" s="27"/>
      <c r="Y43" s="27"/>
      <c r="Z43" s="27"/>
    </row>
    <row r="44" spans="1:26" ht="108" x14ac:dyDescent="0.2">
      <c r="A44" s="61">
        <v>15</v>
      </c>
      <c r="B44" s="62" t="s">
        <v>108</v>
      </c>
      <c r="C44" s="63">
        <v>7</v>
      </c>
      <c r="D44" s="64">
        <v>58.76</v>
      </c>
      <c r="E44" s="65" t="s">
        <v>109</v>
      </c>
      <c r="F44" s="64" t="s">
        <v>110</v>
      </c>
      <c r="G44" s="64">
        <v>411</v>
      </c>
      <c r="H44" s="64" t="s">
        <v>111</v>
      </c>
      <c r="I44" s="64" t="s">
        <v>112</v>
      </c>
      <c r="J44" s="64">
        <v>2976</v>
      </c>
      <c r="K44" s="65" t="s">
        <v>113</v>
      </c>
      <c r="L44" s="65"/>
      <c r="M44" s="65"/>
      <c r="N44" s="65"/>
      <c r="O44" s="65"/>
      <c r="P44" s="65"/>
      <c r="Q44" s="65"/>
      <c r="R44" s="65"/>
      <c r="S44" s="65"/>
      <c r="T44" s="65"/>
      <c r="U44" s="65" t="s">
        <v>114</v>
      </c>
      <c r="V44" s="27"/>
      <c r="W44" s="27"/>
      <c r="X44" s="27"/>
      <c r="Y44" s="27"/>
      <c r="Z44" s="27"/>
    </row>
    <row r="45" spans="1:26" ht="60" x14ac:dyDescent="0.2">
      <c r="A45" s="61">
        <v>16</v>
      </c>
      <c r="B45" s="62" t="s">
        <v>115</v>
      </c>
      <c r="C45" s="63">
        <v>7</v>
      </c>
      <c r="D45" s="64">
        <v>22.4</v>
      </c>
      <c r="E45" s="65" t="s">
        <v>116</v>
      </c>
      <c r="F45" s="64"/>
      <c r="G45" s="64">
        <v>157</v>
      </c>
      <c r="H45" s="64" t="s">
        <v>117</v>
      </c>
      <c r="I45" s="64"/>
      <c r="J45" s="64">
        <v>1319</v>
      </c>
      <c r="K45" s="65" t="s">
        <v>118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27"/>
      <c r="W45" s="27"/>
      <c r="X45" s="27"/>
      <c r="Y45" s="27"/>
      <c r="Z45" s="27"/>
    </row>
    <row r="46" spans="1:26" ht="60" x14ac:dyDescent="0.2">
      <c r="A46" s="61">
        <v>17</v>
      </c>
      <c r="B46" s="62" t="s">
        <v>119</v>
      </c>
      <c r="C46" s="63" t="s">
        <v>120</v>
      </c>
      <c r="D46" s="64">
        <v>467.82</v>
      </c>
      <c r="E46" s="65" t="s">
        <v>121</v>
      </c>
      <c r="F46" s="64" t="s">
        <v>122</v>
      </c>
      <c r="G46" s="64">
        <v>92</v>
      </c>
      <c r="H46" s="64" t="s">
        <v>123</v>
      </c>
      <c r="I46" s="64" t="s">
        <v>124</v>
      </c>
      <c r="J46" s="64">
        <v>918</v>
      </c>
      <c r="K46" s="65" t="s">
        <v>125</v>
      </c>
      <c r="L46" s="65"/>
      <c r="M46" s="65"/>
      <c r="N46" s="65"/>
      <c r="O46" s="65"/>
      <c r="P46" s="65"/>
      <c r="Q46" s="65"/>
      <c r="R46" s="65"/>
      <c r="S46" s="65"/>
      <c r="T46" s="65"/>
      <c r="U46" s="65" t="s">
        <v>126</v>
      </c>
      <c r="V46" s="27"/>
      <c r="W46" s="27"/>
      <c r="X46" s="27"/>
      <c r="Y46" s="27"/>
      <c r="Z46" s="27"/>
    </row>
    <row r="47" spans="1:26" ht="72" x14ac:dyDescent="0.2">
      <c r="A47" s="61">
        <v>18</v>
      </c>
      <c r="B47" s="62" t="s">
        <v>127</v>
      </c>
      <c r="C47" s="63" t="s">
        <v>128</v>
      </c>
      <c r="D47" s="64">
        <v>318.57</v>
      </c>
      <c r="E47" s="65">
        <v>196.8</v>
      </c>
      <c r="F47" s="64">
        <v>121.77</v>
      </c>
      <c r="G47" s="64">
        <v>3170</v>
      </c>
      <c r="H47" s="64">
        <v>1958</v>
      </c>
      <c r="I47" s="64">
        <v>1212</v>
      </c>
      <c r="J47" s="64">
        <v>31848</v>
      </c>
      <c r="K47" s="65">
        <v>24616</v>
      </c>
      <c r="L47" s="65"/>
      <c r="M47" s="65"/>
      <c r="N47" s="65"/>
      <c r="O47" s="65"/>
      <c r="P47" s="65"/>
      <c r="Q47" s="65"/>
      <c r="R47" s="65"/>
      <c r="S47" s="65"/>
      <c r="T47" s="65"/>
      <c r="U47" s="65">
        <v>7232</v>
      </c>
      <c r="V47" s="27"/>
      <c r="W47" s="27"/>
      <c r="X47" s="27"/>
      <c r="Y47" s="27"/>
      <c r="Z47" s="27"/>
    </row>
    <row r="48" spans="1:26" ht="18.399999999999999" customHeight="1" x14ac:dyDescent="0.2">
      <c r="A48" s="112" t="s">
        <v>129</v>
      </c>
      <c r="B48" s="113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27"/>
      <c r="W48" s="27"/>
      <c r="X48" s="27"/>
      <c r="Y48" s="27"/>
      <c r="Z48" s="27"/>
    </row>
    <row r="49" spans="1:26" ht="60" x14ac:dyDescent="0.2">
      <c r="A49" s="61">
        <v>19</v>
      </c>
      <c r="B49" s="62" t="s">
        <v>130</v>
      </c>
      <c r="C49" s="63">
        <v>3.3599999999999998E-2</v>
      </c>
      <c r="D49" s="64">
        <v>6992.7</v>
      </c>
      <c r="E49" s="65">
        <v>1652.22</v>
      </c>
      <c r="F49" s="64" t="s">
        <v>131</v>
      </c>
      <c r="G49" s="64">
        <v>235</v>
      </c>
      <c r="H49" s="64">
        <v>56</v>
      </c>
      <c r="I49" s="64" t="s">
        <v>132</v>
      </c>
      <c r="J49" s="64">
        <v>1771</v>
      </c>
      <c r="K49" s="65">
        <v>698</v>
      </c>
      <c r="L49" s="65"/>
      <c r="M49" s="65"/>
      <c r="N49" s="65"/>
      <c r="O49" s="65"/>
      <c r="P49" s="65"/>
      <c r="Q49" s="65"/>
      <c r="R49" s="65"/>
      <c r="S49" s="65"/>
      <c r="T49" s="65"/>
      <c r="U49" s="65" t="s">
        <v>133</v>
      </c>
      <c r="V49" s="27"/>
      <c r="W49" s="27"/>
      <c r="X49" s="27"/>
      <c r="Y49" s="27"/>
      <c r="Z49" s="27"/>
    </row>
    <row r="50" spans="1:26" ht="48" x14ac:dyDescent="0.2">
      <c r="A50" s="61">
        <v>20</v>
      </c>
      <c r="B50" s="62" t="s">
        <v>134</v>
      </c>
      <c r="C50" s="63">
        <v>3.3599999999999998E-2</v>
      </c>
      <c r="D50" s="64">
        <v>5547.16</v>
      </c>
      <c r="E50" s="65">
        <v>533.82000000000005</v>
      </c>
      <c r="F50" s="64" t="s">
        <v>135</v>
      </c>
      <c r="G50" s="64">
        <v>186</v>
      </c>
      <c r="H50" s="64">
        <v>18</v>
      </c>
      <c r="I50" s="64" t="s">
        <v>136</v>
      </c>
      <c r="J50" s="64">
        <v>1232</v>
      </c>
      <c r="K50" s="65">
        <v>226</v>
      </c>
      <c r="L50" s="65"/>
      <c r="M50" s="65"/>
      <c r="N50" s="65"/>
      <c r="O50" s="65"/>
      <c r="P50" s="65"/>
      <c r="Q50" s="65"/>
      <c r="R50" s="65"/>
      <c r="S50" s="65"/>
      <c r="T50" s="65"/>
      <c r="U50" s="65" t="s">
        <v>137</v>
      </c>
      <c r="V50" s="27"/>
      <c r="W50" s="27"/>
      <c r="X50" s="27"/>
      <c r="Y50" s="27"/>
      <c r="Z50" s="27"/>
    </row>
    <row r="51" spans="1:26" ht="84" x14ac:dyDescent="0.2">
      <c r="A51" s="61">
        <v>21</v>
      </c>
      <c r="B51" s="62" t="s">
        <v>138</v>
      </c>
      <c r="C51" s="63">
        <v>3.36</v>
      </c>
      <c r="D51" s="64">
        <v>2000</v>
      </c>
      <c r="E51" s="65" t="s">
        <v>139</v>
      </c>
      <c r="F51" s="64"/>
      <c r="G51" s="64">
        <v>6720</v>
      </c>
      <c r="H51" s="64" t="s">
        <v>140</v>
      </c>
      <c r="I51" s="64"/>
      <c r="J51" s="64">
        <v>30073</v>
      </c>
      <c r="K51" s="65" t="s">
        <v>141</v>
      </c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27"/>
      <c r="W51" s="27"/>
      <c r="X51" s="27"/>
      <c r="Y51" s="27"/>
      <c r="Z51" s="27"/>
    </row>
    <row r="52" spans="1:26" ht="84" x14ac:dyDescent="0.2">
      <c r="A52" s="66">
        <v>22</v>
      </c>
      <c r="B52" s="67" t="s">
        <v>138</v>
      </c>
      <c r="C52" s="68" t="s">
        <v>142</v>
      </c>
      <c r="D52" s="69">
        <v>1800</v>
      </c>
      <c r="E52" s="70" t="s">
        <v>143</v>
      </c>
      <c r="F52" s="69"/>
      <c r="G52" s="69">
        <v>-5443</v>
      </c>
      <c r="H52" s="69" t="s">
        <v>144</v>
      </c>
      <c r="I52" s="69"/>
      <c r="J52" s="69">
        <v>-27065</v>
      </c>
      <c r="K52" s="70" t="s">
        <v>145</v>
      </c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27"/>
      <c r="W52" s="27"/>
      <c r="X52" s="27"/>
      <c r="Y52" s="27"/>
      <c r="Z52" s="27"/>
    </row>
    <row r="53" spans="1:26" x14ac:dyDescent="0.2">
      <c r="A53" s="104" t="s">
        <v>146</v>
      </c>
      <c r="B53" s="105"/>
      <c r="C53" s="105"/>
      <c r="D53" s="105"/>
      <c r="E53" s="105"/>
      <c r="F53" s="105"/>
      <c r="G53" s="72">
        <v>12719</v>
      </c>
      <c r="H53" s="72"/>
      <c r="I53" s="72"/>
      <c r="J53" s="72">
        <v>116793</v>
      </c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27"/>
      <c r="W53" s="27"/>
      <c r="X53" s="27"/>
      <c r="Y53" s="27"/>
      <c r="Z53" s="27"/>
    </row>
    <row r="54" spans="1:26" ht="36" x14ac:dyDescent="0.2">
      <c r="A54" s="110" t="s">
        <v>147</v>
      </c>
      <c r="B54" s="111"/>
      <c r="C54" s="111"/>
      <c r="D54" s="111"/>
      <c r="E54" s="111"/>
      <c r="F54" s="111"/>
      <c r="G54" s="64">
        <v>38915</v>
      </c>
      <c r="H54" s="64" t="s">
        <v>148</v>
      </c>
      <c r="I54" s="64" t="s">
        <v>149</v>
      </c>
      <c r="J54" s="64">
        <v>202369</v>
      </c>
      <c r="K54" s="65" t="s">
        <v>150</v>
      </c>
      <c r="L54" s="65"/>
      <c r="M54" s="65"/>
      <c r="N54" s="65"/>
      <c r="O54" s="65"/>
      <c r="P54" s="65"/>
      <c r="Q54" s="65"/>
      <c r="R54" s="65"/>
      <c r="S54" s="65"/>
      <c r="T54" s="65"/>
      <c r="U54" s="65" t="s">
        <v>151</v>
      </c>
      <c r="V54" s="27"/>
      <c r="W54" s="27"/>
      <c r="X54" s="27"/>
      <c r="Y54" s="27"/>
      <c r="Z54" s="27"/>
    </row>
    <row r="55" spans="1:26" ht="30" customHeight="1" x14ac:dyDescent="0.2">
      <c r="A55" s="110" t="s">
        <v>152</v>
      </c>
      <c r="B55" s="111"/>
      <c r="C55" s="111"/>
      <c r="D55" s="111"/>
      <c r="E55" s="111"/>
      <c r="F55" s="111"/>
      <c r="G55" s="64">
        <v>40677</v>
      </c>
      <c r="H55" s="64"/>
      <c r="I55" s="64"/>
      <c r="J55" s="64">
        <v>215674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27"/>
      <c r="W55" s="27"/>
      <c r="X55" s="27"/>
      <c r="Y55" s="27"/>
      <c r="Z55" s="27"/>
    </row>
    <row r="56" spans="1:26" x14ac:dyDescent="0.2">
      <c r="A56" s="110" t="s">
        <v>153</v>
      </c>
      <c r="B56" s="111"/>
      <c r="C56" s="111"/>
      <c r="D56" s="111"/>
      <c r="E56" s="111"/>
      <c r="F56" s="111"/>
      <c r="G56" s="64"/>
      <c r="H56" s="64"/>
      <c r="I56" s="64"/>
      <c r="J56" s="64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27"/>
      <c r="W56" s="27"/>
      <c r="X56" s="27"/>
      <c r="Y56" s="27"/>
      <c r="Z56" s="27"/>
    </row>
    <row r="57" spans="1:26" ht="41.25" customHeight="1" x14ac:dyDescent="0.2">
      <c r="A57" s="110" t="s">
        <v>154</v>
      </c>
      <c r="B57" s="111"/>
      <c r="C57" s="111"/>
      <c r="D57" s="111"/>
      <c r="E57" s="111"/>
      <c r="F57" s="111"/>
      <c r="G57" s="64">
        <v>1762</v>
      </c>
      <c r="H57" s="64">
        <v>459</v>
      </c>
      <c r="I57" s="64" t="s">
        <v>155</v>
      </c>
      <c r="J57" s="64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27"/>
      <c r="W57" s="27"/>
      <c r="X57" s="27"/>
      <c r="Y57" s="27"/>
      <c r="Z57" s="27"/>
    </row>
    <row r="58" spans="1:26" ht="43.5" customHeight="1" x14ac:dyDescent="0.2">
      <c r="A58" s="110" t="s">
        <v>156</v>
      </c>
      <c r="B58" s="111"/>
      <c r="C58" s="111"/>
      <c r="D58" s="111"/>
      <c r="E58" s="111"/>
      <c r="F58" s="111"/>
      <c r="G58" s="64"/>
      <c r="H58" s="64"/>
      <c r="I58" s="64"/>
      <c r="J58" s="64">
        <v>13305</v>
      </c>
      <c r="K58" s="65">
        <v>5765</v>
      </c>
      <c r="L58" s="65"/>
      <c r="M58" s="65"/>
      <c r="N58" s="65"/>
      <c r="O58" s="65"/>
      <c r="P58" s="65"/>
      <c r="Q58" s="65"/>
      <c r="R58" s="65"/>
      <c r="S58" s="65"/>
      <c r="T58" s="65"/>
      <c r="U58" s="65" t="s">
        <v>157</v>
      </c>
      <c r="V58" s="27"/>
      <c r="W58" s="27"/>
      <c r="X58" s="27"/>
      <c r="Y58" s="27"/>
      <c r="Z58" s="27"/>
    </row>
    <row r="59" spans="1:26" x14ac:dyDescent="0.2">
      <c r="A59" s="110" t="s">
        <v>158</v>
      </c>
      <c r="B59" s="111"/>
      <c r="C59" s="111"/>
      <c r="D59" s="111"/>
      <c r="E59" s="111"/>
      <c r="F59" s="111"/>
      <c r="G59" s="64"/>
      <c r="H59" s="64"/>
      <c r="I59" s="64"/>
      <c r="J59" s="64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27"/>
      <c r="W59" s="27"/>
      <c r="X59" s="27"/>
      <c r="Y59" s="27"/>
      <c r="Z59" s="27"/>
    </row>
    <row r="60" spans="1:26" x14ac:dyDescent="0.2">
      <c r="A60" s="110" t="s">
        <v>159</v>
      </c>
      <c r="B60" s="111"/>
      <c r="C60" s="111"/>
      <c r="D60" s="111"/>
      <c r="E60" s="111"/>
      <c r="F60" s="111"/>
      <c r="G60" s="64">
        <v>4384</v>
      </c>
      <c r="H60" s="64"/>
      <c r="I60" s="64"/>
      <c r="J60" s="64">
        <v>55135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27"/>
      <c r="W60" s="27"/>
      <c r="X60" s="27"/>
      <c r="Y60" s="27"/>
      <c r="Z60" s="27"/>
    </row>
    <row r="61" spans="1:26" x14ac:dyDescent="0.2">
      <c r="A61" s="110" t="s">
        <v>160</v>
      </c>
      <c r="B61" s="111"/>
      <c r="C61" s="111"/>
      <c r="D61" s="111"/>
      <c r="E61" s="111"/>
      <c r="F61" s="111"/>
      <c r="G61" s="64">
        <v>27161</v>
      </c>
      <c r="H61" s="64"/>
      <c r="I61" s="64"/>
      <c r="J61" s="64">
        <v>113674</v>
      </c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27"/>
      <c r="W61" s="27"/>
      <c r="X61" s="27"/>
      <c r="Y61" s="27"/>
      <c r="Z61" s="27"/>
    </row>
    <row r="62" spans="1:26" x14ac:dyDescent="0.2">
      <c r="A62" s="110" t="s">
        <v>161</v>
      </c>
      <c r="B62" s="111"/>
      <c r="C62" s="111"/>
      <c r="D62" s="111"/>
      <c r="E62" s="111"/>
      <c r="F62" s="111"/>
      <c r="G62" s="64">
        <v>10001</v>
      </c>
      <c r="H62" s="64"/>
      <c r="I62" s="64"/>
      <c r="J62" s="64">
        <v>57803</v>
      </c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27"/>
      <c r="W62" s="27"/>
      <c r="X62" s="27"/>
      <c r="Y62" s="27"/>
      <c r="Z62" s="27"/>
    </row>
    <row r="63" spans="1:26" x14ac:dyDescent="0.2">
      <c r="A63" s="120" t="s">
        <v>162</v>
      </c>
      <c r="B63" s="121"/>
      <c r="C63" s="121"/>
      <c r="D63" s="121"/>
      <c r="E63" s="121"/>
      <c r="F63" s="121"/>
      <c r="G63" s="71">
        <v>6108</v>
      </c>
      <c r="H63" s="71"/>
      <c r="I63" s="71"/>
      <c r="J63" s="71">
        <v>65451</v>
      </c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27"/>
      <c r="W63" s="27"/>
      <c r="X63" s="27"/>
      <c r="Y63" s="27"/>
      <c r="Z63" s="27"/>
    </row>
    <row r="64" spans="1:26" x14ac:dyDescent="0.2">
      <c r="A64" s="120" t="s">
        <v>163</v>
      </c>
      <c r="B64" s="121"/>
      <c r="C64" s="121"/>
      <c r="D64" s="121"/>
      <c r="E64" s="121"/>
      <c r="F64" s="121"/>
      <c r="G64" s="71">
        <v>4096</v>
      </c>
      <c r="H64" s="71"/>
      <c r="I64" s="71"/>
      <c r="J64" s="71">
        <v>41187</v>
      </c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27"/>
      <c r="W64" s="27"/>
      <c r="X64" s="27"/>
      <c r="Y64" s="27"/>
      <c r="Z64" s="27"/>
    </row>
    <row r="65" spans="1:26" x14ac:dyDescent="0.2">
      <c r="A65" s="120" t="s">
        <v>164</v>
      </c>
      <c r="B65" s="121"/>
      <c r="C65" s="121"/>
      <c r="D65" s="121"/>
      <c r="E65" s="121"/>
      <c r="F65" s="121"/>
      <c r="G65" s="71"/>
      <c r="H65" s="71"/>
      <c r="I65" s="71"/>
      <c r="J65" s="71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27"/>
      <c r="W65" s="27"/>
      <c r="X65" s="27"/>
      <c r="Y65" s="27"/>
      <c r="Z65" s="27"/>
    </row>
    <row r="66" spans="1:26" x14ac:dyDescent="0.2">
      <c r="A66" s="110" t="s">
        <v>165</v>
      </c>
      <c r="B66" s="111"/>
      <c r="C66" s="111"/>
      <c r="D66" s="111"/>
      <c r="E66" s="111"/>
      <c r="F66" s="111"/>
      <c r="G66" s="64">
        <v>30120</v>
      </c>
      <c r="H66" s="64"/>
      <c r="I66" s="64"/>
      <c r="J66" s="64">
        <v>220620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27"/>
      <c r="W66" s="27"/>
      <c r="X66" s="27"/>
      <c r="Y66" s="27"/>
      <c r="Z66" s="27"/>
    </row>
    <row r="67" spans="1:26" ht="30" customHeight="1" x14ac:dyDescent="0.2">
      <c r="A67" s="110" t="s">
        <v>166</v>
      </c>
      <c r="B67" s="111"/>
      <c r="C67" s="111"/>
      <c r="D67" s="111"/>
      <c r="E67" s="111"/>
      <c r="F67" s="111"/>
      <c r="G67" s="64">
        <v>18793</v>
      </c>
      <c r="H67" s="64"/>
      <c r="I67" s="64"/>
      <c r="J67" s="64">
        <v>84016</v>
      </c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27"/>
      <c r="W67" s="27"/>
      <c r="X67" s="27"/>
      <c r="Y67" s="27"/>
      <c r="Z67" s="27"/>
    </row>
    <row r="68" spans="1:26" x14ac:dyDescent="0.2">
      <c r="A68" s="110" t="s">
        <v>167</v>
      </c>
      <c r="B68" s="111"/>
      <c r="C68" s="111"/>
      <c r="D68" s="111"/>
      <c r="E68" s="111"/>
      <c r="F68" s="111"/>
      <c r="G68" s="64">
        <v>261</v>
      </c>
      <c r="H68" s="64"/>
      <c r="I68" s="64"/>
      <c r="J68" s="64">
        <v>2580</v>
      </c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27"/>
      <c r="W68" s="27"/>
      <c r="X68" s="27"/>
      <c r="Y68" s="27"/>
      <c r="Z68" s="27"/>
    </row>
    <row r="69" spans="1:26" x14ac:dyDescent="0.2">
      <c r="A69" s="110" t="s">
        <v>168</v>
      </c>
      <c r="B69" s="111"/>
      <c r="C69" s="111"/>
      <c r="D69" s="111"/>
      <c r="E69" s="111"/>
      <c r="F69" s="111"/>
      <c r="G69" s="64">
        <v>23</v>
      </c>
      <c r="H69" s="64"/>
      <c r="I69" s="64"/>
      <c r="J69" s="64">
        <v>196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27"/>
      <c r="W69" s="27"/>
      <c r="X69" s="27"/>
      <c r="Y69" s="27"/>
      <c r="Z69" s="27"/>
    </row>
    <row r="70" spans="1:26" x14ac:dyDescent="0.2">
      <c r="A70" s="110" t="s">
        <v>169</v>
      </c>
      <c r="B70" s="111"/>
      <c r="C70" s="111"/>
      <c r="D70" s="111"/>
      <c r="E70" s="111"/>
      <c r="F70" s="111"/>
      <c r="G70" s="64">
        <v>3</v>
      </c>
      <c r="H70" s="64"/>
      <c r="I70" s="64"/>
      <c r="J70" s="64">
        <v>16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27"/>
      <c r="W70" s="27"/>
      <c r="X70" s="27"/>
      <c r="Y70" s="27"/>
      <c r="Z70" s="27"/>
    </row>
    <row r="71" spans="1:26" ht="30" customHeight="1" x14ac:dyDescent="0.2">
      <c r="A71" s="110" t="s">
        <v>170</v>
      </c>
      <c r="B71" s="111"/>
      <c r="C71" s="111"/>
      <c r="D71" s="111"/>
      <c r="E71" s="111"/>
      <c r="F71" s="111"/>
      <c r="G71" s="64">
        <v>600</v>
      </c>
      <c r="H71" s="64"/>
      <c r="I71" s="64"/>
      <c r="J71" s="64">
        <v>5435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27"/>
      <c r="W71" s="27"/>
      <c r="X71" s="27"/>
      <c r="Y71" s="27"/>
      <c r="Z71" s="27"/>
    </row>
    <row r="72" spans="1:26" ht="30" customHeight="1" x14ac:dyDescent="0.2">
      <c r="A72" s="110" t="s">
        <v>171</v>
      </c>
      <c r="B72" s="111"/>
      <c r="C72" s="111"/>
      <c r="D72" s="111"/>
      <c r="E72" s="111"/>
      <c r="F72" s="111"/>
      <c r="G72" s="64">
        <v>899</v>
      </c>
      <c r="H72" s="64"/>
      <c r="I72" s="64"/>
      <c r="J72" s="64">
        <v>7571</v>
      </c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27"/>
      <c r="W72" s="27"/>
      <c r="X72" s="27"/>
      <c r="Y72" s="27"/>
      <c r="Z72" s="27"/>
    </row>
    <row r="73" spans="1:26" ht="30" customHeight="1" x14ac:dyDescent="0.2">
      <c r="A73" s="110" t="s">
        <v>172</v>
      </c>
      <c r="B73" s="111"/>
      <c r="C73" s="111"/>
      <c r="D73" s="111"/>
      <c r="E73" s="111"/>
      <c r="F73" s="111"/>
      <c r="G73" s="64">
        <v>182</v>
      </c>
      <c r="H73" s="64"/>
      <c r="I73" s="64"/>
      <c r="J73" s="64">
        <v>1878</v>
      </c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27"/>
      <c r="W73" s="27"/>
      <c r="X73" s="27"/>
      <c r="Y73" s="27"/>
      <c r="Z73" s="27"/>
    </row>
    <row r="74" spans="1:26" x14ac:dyDescent="0.2">
      <c r="A74" s="110" t="s">
        <v>173</v>
      </c>
      <c r="B74" s="111"/>
      <c r="C74" s="111"/>
      <c r="D74" s="111"/>
      <c r="E74" s="111"/>
      <c r="F74" s="111"/>
      <c r="G74" s="64">
        <v>50881</v>
      </c>
      <c r="H74" s="64"/>
      <c r="I74" s="64"/>
      <c r="J74" s="64">
        <v>322312</v>
      </c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27"/>
      <c r="W74" s="27"/>
      <c r="X74" s="27"/>
      <c r="Y74" s="27"/>
      <c r="Z74" s="27"/>
    </row>
    <row r="75" spans="1:26" x14ac:dyDescent="0.2">
      <c r="A75" s="120" t="s">
        <v>174</v>
      </c>
      <c r="B75" s="121"/>
      <c r="C75" s="121"/>
      <c r="D75" s="121"/>
      <c r="E75" s="121"/>
      <c r="F75" s="121"/>
      <c r="G75" s="71">
        <v>50881</v>
      </c>
      <c r="H75" s="71"/>
      <c r="I75" s="71"/>
      <c r="J75" s="71">
        <v>322312</v>
      </c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27"/>
      <c r="W75" s="27"/>
      <c r="X75" s="27"/>
      <c r="Y75" s="27"/>
      <c r="Z75" s="27"/>
    </row>
    <row r="76" spans="1:26" x14ac:dyDescent="0.2">
      <c r="A76" s="22"/>
      <c r="B76" s="23"/>
      <c r="C76" s="24"/>
      <c r="D76" s="25"/>
      <c r="E76" s="26"/>
      <c r="F76" s="25"/>
      <c r="G76" s="25"/>
      <c r="H76" s="25"/>
      <c r="I76" s="25"/>
      <c r="J76" s="25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7"/>
      <c r="W76" s="27"/>
      <c r="X76" s="27"/>
      <c r="Y76" s="27"/>
      <c r="Z76" s="27"/>
    </row>
    <row r="77" spans="1:26" x14ac:dyDescent="0.2">
      <c r="A77" s="22"/>
      <c r="B77" s="23"/>
      <c r="C77" s="24"/>
      <c r="D77" s="25"/>
      <c r="E77" s="26"/>
      <c r="F77" s="25"/>
      <c r="G77" s="25"/>
      <c r="H77" s="25"/>
      <c r="I77" s="25"/>
      <c r="J77" s="25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7"/>
      <c r="W77" s="27"/>
      <c r="X77" s="27"/>
      <c r="Y77" s="27"/>
      <c r="Z77" s="27"/>
    </row>
    <row r="78" spans="1:26" x14ac:dyDescent="0.2">
      <c r="A78" s="28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7"/>
      <c r="W78" s="27"/>
      <c r="X78" s="27"/>
      <c r="Y78" s="27"/>
      <c r="Z78" s="27"/>
    </row>
    <row r="79" spans="1:26" x14ac:dyDescent="0.2">
      <c r="A79" s="28"/>
      <c r="B79" s="54"/>
      <c r="C79" s="55"/>
      <c r="D79" s="56"/>
      <c r="E79" s="56"/>
      <c r="F79" s="55"/>
      <c r="G79" s="57"/>
      <c r="H79" s="2"/>
      <c r="I79" s="2"/>
      <c r="J79" s="57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27"/>
      <c r="W79" s="27"/>
      <c r="X79" s="27"/>
      <c r="Y79" s="27"/>
      <c r="Z79" s="27"/>
    </row>
    <row r="80" spans="1:26" x14ac:dyDescent="0.2">
      <c r="A80" s="28"/>
      <c r="B80" s="54"/>
      <c r="C80" s="55"/>
      <c r="D80" s="56"/>
      <c r="E80" s="56"/>
      <c r="F80" s="55"/>
      <c r="G80" s="18"/>
      <c r="H80" s="4"/>
      <c r="I80" s="4"/>
      <c r="J80" s="18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27"/>
      <c r="W80" s="27"/>
      <c r="X80" s="27"/>
      <c r="Y80" s="27"/>
      <c r="Z80" s="27"/>
    </row>
    <row r="81" spans="1:26" x14ac:dyDescent="0.2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27"/>
      <c r="W81" s="27"/>
      <c r="X81" s="27"/>
      <c r="Y81" s="27"/>
      <c r="Z81" s="27"/>
    </row>
    <row r="82" spans="1:26" x14ac:dyDescent="0.2">
      <c r="A82" s="58" t="s">
        <v>38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2">
      <c r="A83" s="29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2">
      <c r="A84" s="58" t="s">
        <v>39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2">
      <c r="A85" s="1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4"/>
      <c r="W85" s="4"/>
      <c r="X85" s="4"/>
      <c r="Y85" s="4"/>
      <c r="Z85" s="4"/>
    </row>
    <row r="86" spans="1:26" x14ac:dyDescent="0.2">
      <c r="V86" s="29"/>
      <c r="W86" s="29"/>
      <c r="X86" s="29"/>
      <c r="Y86" s="29"/>
      <c r="Z86" s="29"/>
    </row>
  </sheetData>
  <mergeCells count="57">
    <mergeCell ref="A2:U2"/>
    <mergeCell ref="A4:U4"/>
    <mergeCell ref="A75:F75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41:U41"/>
    <mergeCell ref="A63:F63"/>
    <mergeCell ref="A48:U48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42:U42"/>
    <mergeCell ref="G15:H15"/>
    <mergeCell ref="J15:K15"/>
    <mergeCell ref="J21:J22"/>
    <mergeCell ref="G20:I20"/>
    <mergeCell ref="A20:A22"/>
    <mergeCell ref="B20:B22"/>
    <mergeCell ref="C20:C22"/>
    <mergeCell ref="D20:F20"/>
    <mergeCell ref="D21:D22"/>
    <mergeCell ref="J20:U20"/>
    <mergeCell ref="G21:G22"/>
    <mergeCell ref="A24:U24"/>
    <mergeCell ref="A25:U25"/>
    <mergeCell ref="A30:U30"/>
    <mergeCell ref="A40:F40"/>
    <mergeCell ref="G14:H14"/>
    <mergeCell ref="J11:K11"/>
    <mergeCell ref="J14:K14"/>
    <mergeCell ref="G12:H12"/>
    <mergeCell ref="G13:H13"/>
    <mergeCell ref="J12:K12"/>
    <mergeCell ref="J13:K13"/>
    <mergeCell ref="G11:H11"/>
    <mergeCell ref="A5:U5"/>
    <mergeCell ref="A6:U6"/>
    <mergeCell ref="A7:U7"/>
    <mergeCell ref="A8:U8"/>
    <mergeCell ref="J10:U10"/>
    <mergeCell ref="G10:I1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09"/>
  <sheetViews>
    <sheetView showGridLines="0" workbookViewId="0">
      <selection activeCell="A8" sqref="A8:N8"/>
    </sheetView>
  </sheetViews>
  <sheetFormatPr defaultColWidth="9.140625"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36</v>
      </c>
      <c r="B2" s="4"/>
      <c r="C2" s="4"/>
      <c r="D2" s="4"/>
      <c r="L2" s="32"/>
    </row>
    <row r="3" spans="1:23" s="5" customFormat="1" x14ac:dyDescent="0.2">
      <c r="A3" s="3"/>
      <c r="B3" s="4"/>
      <c r="C3" s="4"/>
      <c r="D3" s="4"/>
      <c r="L3" s="32"/>
    </row>
    <row r="4" spans="1:23" s="5" customFormat="1" x14ac:dyDescent="0.2">
      <c r="A4" s="6" t="s">
        <v>37</v>
      </c>
      <c r="B4" s="4"/>
      <c r="C4" s="4"/>
      <c r="D4" s="4"/>
      <c r="L4" s="32"/>
    </row>
    <row r="5" spans="1:23" s="5" customFormat="1" ht="15" x14ac:dyDescent="0.25">
      <c r="A5" s="98" t="s">
        <v>175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30"/>
      <c r="P5" s="30"/>
      <c r="Q5" s="30"/>
      <c r="R5" s="30"/>
      <c r="S5" s="30"/>
      <c r="T5" s="30"/>
      <c r="U5" s="30"/>
      <c r="V5" s="30"/>
      <c r="W5" s="30"/>
    </row>
    <row r="6" spans="1:23" s="5" customFormat="1" ht="12" x14ac:dyDescent="0.2">
      <c r="A6" s="99" t="s">
        <v>32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31"/>
      <c r="P6" s="31"/>
      <c r="Q6" s="31"/>
      <c r="R6" s="31"/>
      <c r="S6" s="31"/>
      <c r="T6" s="31"/>
      <c r="U6" s="31"/>
      <c r="V6" s="31"/>
      <c r="W6" s="31"/>
    </row>
    <row r="7" spans="1:23" s="5" customFormat="1" ht="12" x14ac:dyDescent="0.2">
      <c r="A7" s="99" t="s">
        <v>388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31"/>
      <c r="P7" s="31"/>
      <c r="Q7" s="31"/>
      <c r="R7" s="31"/>
      <c r="S7" s="31"/>
      <c r="T7" s="31"/>
      <c r="U7" s="31"/>
      <c r="V7" s="31"/>
      <c r="W7" s="31"/>
    </row>
    <row r="8" spans="1:23" s="5" customFormat="1" ht="12" x14ac:dyDescent="0.2">
      <c r="A8" s="100" t="s">
        <v>2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32"/>
    </row>
    <row r="10" spans="1:23" s="5" customFormat="1" ht="12.75" customHeight="1" x14ac:dyDescent="0.2">
      <c r="G10" s="131" t="s">
        <v>18</v>
      </c>
      <c r="H10" s="132"/>
      <c r="I10" s="132"/>
      <c r="J10" s="131" t="s">
        <v>19</v>
      </c>
      <c r="K10" s="132"/>
      <c r="L10" s="132"/>
      <c r="M10" s="1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5" customFormat="1" x14ac:dyDescent="0.2">
      <c r="D11" s="3" t="s">
        <v>3</v>
      </c>
      <c r="G11" s="106">
        <f>50881/1000</f>
        <v>50.881</v>
      </c>
      <c r="H11" s="107"/>
      <c r="I11" s="34" t="s">
        <v>4</v>
      </c>
      <c r="J11" s="108">
        <f>322312/1000</f>
        <v>322.31200000000001</v>
      </c>
      <c r="K11" s="109"/>
      <c r="L11" s="35"/>
      <c r="M11" s="7" t="s">
        <v>4</v>
      </c>
      <c r="N11" s="36"/>
      <c r="O11" s="36"/>
      <c r="P11" s="36"/>
      <c r="Q11" s="36"/>
      <c r="R11" s="36"/>
      <c r="S11" s="36"/>
      <c r="T11" s="36"/>
      <c r="U11" s="36"/>
      <c r="V11" s="36"/>
      <c r="W11" s="37"/>
    </row>
    <row r="12" spans="1:23" s="5" customFormat="1" x14ac:dyDescent="0.2">
      <c r="D12" s="9" t="s">
        <v>34</v>
      </c>
      <c r="F12" s="10"/>
      <c r="G12" s="106">
        <f>0/1000</f>
        <v>0</v>
      </c>
      <c r="H12" s="107"/>
      <c r="I12" s="7" t="s">
        <v>4</v>
      </c>
      <c r="J12" s="108">
        <f>0/1000</f>
        <v>0</v>
      </c>
      <c r="K12" s="109"/>
      <c r="L12" s="35"/>
      <c r="M12" s="7" t="s">
        <v>4</v>
      </c>
      <c r="N12" s="36"/>
      <c r="O12" s="36"/>
      <c r="P12" s="36"/>
      <c r="Q12" s="36"/>
      <c r="R12" s="36"/>
      <c r="S12" s="36"/>
      <c r="T12" s="36"/>
    </row>
    <row r="13" spans="1:23" s="5" customFormat="1" x14ac:dyDescent="0.2">
      <c r="D13" s="9" t="s">
        <v>35</v>
      </c>
      <c r="F13" s="10"/>
      <c r="G13" s="106">
        <f>0/1000</f>
        <v>0</v>
      </c>
      <c r="H13" s="107"/>
      <c r="I13" s="7" t="s">
        <v>4</v>
      </c>
      <c r="J13" s="108">
        <f>0/1000</f>
        <v>0</v>
      </c>
      <c r="K13" s="109"/>
      <c r="L13" s="35"/>
      <c r="M13" s="7" t="s">
        <v>4</v>
      </c>
      <c r="N13" s="36"/>
      <c r="O13" s="36"/>
      <c r="P13" s="36"/>
      <c r="Q13" s="36"/>
      <c r="R13" s="36"/>
      <c r="S13" s="36"/>
      <c r="T13" s="36"/>
    </row>
    <row r="14" spans="1:23" s="5" customFormat="1" x14ac:dyDescent="0.2">
      <c r="D14" s="3" t="s">
        <v>5</v>
      </c>
      <c r="G14" s="106">
        <f>(O14+O15)/1000</f>
        <v>0.39074999999999999</v>
      </c>
      <c r="H14" s="107"/>
      <c r="I14" s="34" t="s">
        <v>6</v>
      </c>
      <c r="J14" s="108">
        <f>(P14+P15)/1000</f>
        <v>0.39074999999999999</v>
      </c>
      <c r="K14" s="109"/>
      <c r="L14" s="11">
        <v>3515</v>
      </c>
      <c r="M14" s="7" t="s">
        <v>6</v>
      </c>
      <c r="N14" s="36"/>
      <c r="O14" s="11">
        <v>330.64</v>
      </c>
      <c r="P14" s="12">
        <v>330.64</v>
      </c>
      <c r="Q14" s="36"/>
      <c r="R14" s="36"/>
      <c r="S14" s="36"/>
      <c r="T14" s="36"/>
      <c r="U14" s="36"/>
      <c r="V14" s="36"/>
      <c r="W14" s="37"/>
    </row>
    <row r="15" spans="1:23" s="5" customFormat="1" x14ac:dyDescent="0.2">
      <c r="D15" s="3" t="s">
        <v>7</v>
      </c>
      <c r="G15" s="106">
        <f>4384/1000</f>
        <v>4.3840000000000003</v>
      </c>
      <c r="H15" s="107"/>
      <c r="I15" s="34" t="s">
        <v>4</v>
      </c>
      <c r="J15" s="108">
        <f>55135/1000</f>
        <v>55.134999999999998</v>
      </c>
      <c r="K15" s="109"/>
      <c r="L15" s="12">
        <v>44197</v>
      </c>
      <c r="M15" s="7" t="s">
        <v>4</v>
      </c>
      <c r="N15" s="36"/>
      <c r="O15" s="11">
        <v>60.11</v>
      </c>
      <c r="P15" s="12">
        <v>60.11</v>
      </c>
      <c r="Q15" s="36"/>
      <c r="R15" s="36"/>
      <c r="S15" s="36"/>
      <c r="T15" s="36"/>
      <c r="U15" s="36"/>
      <c r="V15" s="36"/>
      <c r="W15" s="37"/>
    </row>
    <row r="16" spans="1:23" s="5" customFormat="1" x14ac:dyDescent="0.2">
      <c r="F16" s="4"/>
      <c r="G16" s="13"/>
      <c r="H16" s="13"/>
      <c r="I16" s="14"/>
      <c r="J16" s="15"/>
      <c r="K16" s="38"/>
      <c r="L16" s="11">
        <v>869</v>
      </c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10938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</row>
    <row r="19" spans="1:23" s="5" customFormat="1" ht="13.5" thickBot="1" x14ac:dyDescent="0.25">
      <c r="A19" s="19"/>
      <c r="L19" s="32"/>
    </row>
    <row r="20" spans="1:23" s="21" customFormat="1" ht="23.25" customHeight="1" thickBot="1" x14ac:dyDescent="0.25">
      <c r="A20" s="122" t="s">
        <v>8</v>
      </c>
      <c r="B20" s="122" t="s">
        <v>0</v>
      </c>
      <c r="C20" s="122" t="s">
        <v>20</v>
      </c>
      <c r="D20" s="40" t="s">
        <v>21</v>
      </c>
      <c r="E20" s="122" t="s">
        <v>22</v>
      </c>
      <c r="F20" s="126" t="s">
        <v>23</v>
      </c>
      <c r="G20" s="127"/>
      <c r="H20" s="126" t="s">
        <v>24</v>
      </c>
      <c r="I20" s="130"/>
      <c r="J20" s="130"/>
      <c r="K20" s="127"/>
      <c r="L20" s="41"/>
      <c r="M20" s="122" t="s">
        <v>25</v>
      </c>
      <c r="N20" s="122" t="s">
        <v>26</v>
      </c>
    </row>
    <row r="21" spans="1:23" s="21" customFormat="1" ht="19.5" customHeight="1" thickBot="1" x14ac:dyDescent="0.25">
      <c r="A21" s="123"/>
      <c r="B21" s="123"/>
      <c r="C21" s="123"/>
      <c r="D21" s="122" t="s">
        <v>31</v>
      </c>
      <c r="E21" s="123"/>
      <c r="F21" s="128"/>
      <c r="G21" s="129"/>
      <c r="H21" s="124" t="s">
        <v>27</v>
      </c>
      <c r="I21" s="125"/>
      <c r="J21" s="124" t="s">
        <v>28</v>
      </c>
      <c r="K21" s="125"/>
      <c r="L21" s="42"/>
      <c r="M21" s="123"/>
      <c r="N21" s="123"/>
    </row>
    <row r="22" spans="1:23" s="21" customFormat="1" ht="19.5" customHeight="1" x14ac:dyDescent="0.2">
      <c r="A22" s="123"/>
      <c r="B22" s="123"/>
      <c r="C22" s="123"/>
      <c r="D22" s="123"/>
      <c r="E22" s="123"/>
      <c r="F22" s="74" t="s">
        <v>29</v>
      </c>
      <c r="G22" s="74" t="s">
        <v>30</v>
      </c>
      <c r="H22" s="74" t="s">
        <v>29</v>
      </c>
      <c r="I22" s="74" t="s">
        <v>30</v>
      </c>
      <c r="J22" s="74" t="s">
        <v>29</v>
      </c>
      <c r="K22" s="74" t="s">
        <v>30</v>
      </c>
      <c r="L22" s="42"/>
      <c r="M22" s="123"/>
      <c r="N22" s="123"/>
    </row>
    <row r="23" spans="1:23" x14ac:dyDescent="0.2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11</v>
      </c>
      <c r="L23" s="76"/>
      <c r="M23" s="75">
        <v>12</v>
      </c>
      <c r="N23" s="75">
        <v>13</v>
      </c>
    </row>
    <row r="24" spans="1:23" s="4" customFormat="1" ht="18.399999999999999" customHeight="1" x14ac:dyDescent="0.2">
      <c r="A24" s="134" t="s">
        <v>176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23" s="4" customFormat="1" ht="18.399999999999999" customHeight="1" x14ac:dyDescent="0.2">
      <c r="A25" s="134" t="s">
        <v>177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23" ht="24" x14ac:dyDescent="0.2">
      <c r="A26" s="77">
        <v>1</v>
      </c>
      <c r="B26" s="78" t="s">
        <v>178</v>
      </c>
      <c r="C26" s="62" t="s">
        <v>179</v>
      </c>
      <c r="D26" s="79" t="s">
        <v>180</v>
      </c>
      <c r="E26" s="80">
        <v>20.23</v>
      </c>
      <c r="F26" s="64" t="s">
        <v>181</v>
      </c>
      <c r="G26" s="64">
        <v>199.47</v>
      </c>
      <c r="H26" s="81"/>
      <c r="I26" s="81"/>
      <c r="J26" s="64" t="s">
        <v>182</v>
      </c>
      <c r="K26" s="64">
        <v>2508.12</v>
      </c>
      <c r="L26" s="82"/>
      <c r="M26" s="81">
        <f t="shared" ref="M26:M37" si="0">IF(ISNUMBER(K26/G26),IF(NOT(K26/G26=0),K26/G26, " "), " ")</f>
        <v>12.573920890359451</v>
      </c>
      <c r="N26" s="79"/>
    </row>
    <row r="27" spans="1:23" s="4" customFormat="1" ht="24" x14ac:dyDescent="0.2">
      <c r="A27" s="77">
        <v>2</v>
      </c>
      <c r="B27" s="78" t="s">
        <v>183</v>
      </c>
      <c r="C27" s="62" t="s">
        <v>184</v>
      </c>
      <c r="D27" s="79" t="s">
        <v>180</v>
      </c>
      <c r="E27" s="80">
        <v>0.14000000000000001</v>
      </c>
      <c r="F27" s="64" t="s">
        <v>185</v>
      </c>
      <c r="G27" s="64">
        <v>1.42</v>
      </c>
      <c r="H27" s="81"/>
      <c r="I27" s="81"/>
      <c r="J27" s="64" t="s">
        <v>186</v>
      </c>
      <c r="K27" s="64">
        <v>17.850000000000001</v>
      </c>
      <c r="L27" s="82"/>
      <c r="M27" s="81">
        <f t="shared" si="0"/>
        <v>12.57042253521127</v>
      </c>
      <c r="N27" s="79"/>
    </row>
    <row r="28" spans="1:23" s="4" customFormat="1" ht="24" x14ac:dyDescent="0.2">
      <c r="A28" s="77">
        <v>3</v>
      </c>
      <c r="B28" s="78" t="s">
        <v>187</v>
      </c>
      <c r="C28" s="62" t="s">
        <v>188</v>
      </c>
      <c r="D28" s="79" t="s">
        <v>180</v>
      </c>
      <c r="E28" s="80">
        <v>37.01</v>
      </c>
      <c r="F28" s="64" t="s">
        <v>189</v>
      </c>
      <c r="G28" s="64">
        <v>378.61</v>
      </c>
      <c r="H28" s="81"/>
      <c r="I28" s="81"/>
      <c r="J28" s="64" t="s">
        <v>190</v>
      </c>
      <c r="K28" s="64">
        <v>4758.38</v>
      </c>
      <c r="L28" s="82"/>
      <c r="M28" s="81">
        <f t="shared" si="0"/>
        <v>12.568025144607908</v>
      </c>
      <c r="N28" s="79"/>
    </row>
    <row r="29" spans="1:23" s="4" customFormat="1" ht="24" x14ac:dyDescent="0.2">
      <c r="A29" s="77">
        <v>4</v>
      </c>
      <c r="B29" s="78" t="s">
        <v>191</v>
      </c>
      <c r="C29" s="62" t="s">
        <v>192</v>
      </c>
      <c r="D29" s="79" t="s">
        <v>180</v>
      </c>
      <c r="E29" s="80">
        <v>1.72</v>
      </c>
      <c r="F29" s="64" t="s">
        <v>193</v>
      </c>
      <c r="G29" s="64">
        <v>17.920000000000002</v>
      </c>
      <c r="H29" s="81"/>
      <c r="I29" s="81"/>
      <c r="J29" s="64" t="s">
        <v>194</v>
      </c>
      <c r="K29" s="64">
        <v>225.35</v>
      </c>
      <c r="L29" s="82"/>
      <c r="M29" s="81">
        <f t="shared" si="0"/>
        <v>12.575334821428569</v>
      </c>
      <c r="N29" s="79"/>
    </row>
    <row r="30" spans="1:23" s="4" customFormat="1" ht="24" x14ac:dyDescent="0.2">
      <c r="A30" s="77">
        <v>5</v>
      </c>
      <c r="B30" s="78" t="s">
        <v>195</v>
      </c>
      <c r="C30" s="62" t="s">
        <v>196</v>
      </c>
      <c r="D30" s="79" t="s">
        <v>180</v>
      </c>
      <c r="E30" s="80">
        <v>5.24</v>
      </c>
      <c r="F30" s="64" t="s">
        <v>197</v>
      </c>
      <c r="G30" s="64">
        <v>55.54</v>
      </c>
      <c r="H30" s="81"/>
      <c r="I30" s="81"/>
      <c r="J30" s="64" t="s">
        <v>198</v>
      </c>
      <c r="K30" s="64">
        <v>698.54</v>
      </c>
      <c r="L30" s="82"/>
      <c r="M30" s="81">
        <f t="shared" si="0"/>
        <v>12.577241627655743</v>
      </c>
      <c r="N30" s="79"/>
    </row>
    <row r="31" spans="1:23" ht="24" x14ac:dyDescent="0.2">
      <c r="A31" s="77">
        <v>6</v>
      </c>
      <c r="B31" s="78" t="s">
        <v>199</v>
      </c>
      <c r="C31" s="62" t="s">
        <v>200</v>
      </c>
      <c r="D31" s="79" t="s">
        <v>180</v>
      </c>
      <c r="E31" s="80">
        <v>183.18</v>
      </c>
      <c r="F31" s="64" t="s">
        <v>201</v>
      </c>
      <c r="G31" s="64">
        <v>1958.19</v>
      </c>
      <c r="H31" s="81"/>
      <c r="I31" s="81"/>
      <c r="J31" s="64" t="s">
        <v>202</v>
      </c>
      <c r="K31" s="64">
        <v>24615.73</v>
      </c>
      <c r="L31" s="82"/>
      <c r="M31" s="81">
        <f t="shared" si="0"/>
        <v>12.570654533012629</v>
      </c>
      <c r="N31" s="79"/>
    </row>
    <row r="32" spans="1:23" ht="24" x14ac:dyDescent="0.2">
      <c r="A32" s="77">
        <v>7</v>
      </c>
      <c r="B32" s="78" t="s">
        <v>203</v>
      </c>
      <c r="C32" s="62" t="s">
        <v>204</v>
      </c>
      <c r="D32" s="79" t="s">
        <v>180</v>
      </c>
      <c r="E32" s="80">
        <v>14.06</v>
      </c>
      <c r="F32" s="64" t="s">
        <v>205</v>
      </c>
      <c r="G32" s="64">
        <v>151.57</v>
      </c>
      <c r="H32" s="81"/>
      <c r="I32" s="81"/>
      <c r="J32" s="64" t="s">
        <v>206</v>
      </c>
      <c r="K32" s="64">
        <v>1906.54</v>
      </c>
      <c r="L32" s="82"/>
      <c r="M32" s="81">
        <f t="shared" si="0"/>
        <v>12.578610542983441</v>
      </c>
      <c r="N32" s="79"/>
    </row>
    <row r="33" spans="1:14" ht="24" x14ac:dyDescent="0.2">
      <c r="A33" s="77">
        <v>8</v>
      </c>
      <c r="B33" s="78" t="s">
        <v>207</v>
      </c>
      <c r="C33" s="62" t="s">
        <v>208</v>
      </c>
      <c r="D33" s="79" t="s">
        <v>180</v>
      </c>
      <c r="E33" s="80">
        <v>11.74</v>
      </c>
      <c r="F33" s="64" t="s">
        <v>209</v>
      </c>
      <c r="G33" s="64">
        <v>129.72999999999999</v>
      </c>
      <c r="H33" s="81"/>
      <c r="I33" s="81"/>
      <c r="J33" s="64" t="s">
        <v>210</v>
      </c>
      <c r="K33" s="64">
        <v>1631.39</v>
      </c>
      <c r="L33" s="82"/>
      <c r="M33" s="81">
        <f t="shared" si="0"/>
        <v>12.575271718183922</v>
      </c>
      <c r="N33" s="79"/>
    </row>
    <row r="34" spans="1:14" ht="24" x14ac:dyDescent="0.2">
      <c r="A34" s="77">
        <v>9</v>
      </c>
      <c r="B34" s="78" t="s">
        <v>211</v>
      </c>
      <c r="C34" s="62" t="s">
        <v>212</v>
      </c>
      <c r="D34" s="79" t="s">
        <v>180</v>
      </c>
      <c r="E34" s="80">
        <v>9.44</v>
      </c>
      <c r="F34" s="64" t="s">
        <v>213</v>
      </c>
      <c r="G34" s="64">
        <v>108.28</v>
      </c>
      <c r="H34" s="81"/>
      <c r="I34" s="81"/>
      <c r="J34" s="64" t="s">
        <v>214</v>
      </c>
      <c r="K34" s="64">
        <v>1360.87</v>
      </c>
      <c r="L34" s="82"/>
      <c r="M34" s="81">
        <f t="shared" si="0"/>
        <v>12.5680642777983</v>
      </c>
      <c r="N34" s="79"/>
    </row>
    <row r="35" spans="1:14" ht="24" x14ac:dyDescent="0.2">
      <c r="A35" s="77">
        <v>10</v>
      </c>
      <c r="B35" s="78" t="s">
        <v>215</v>
      </c>
      <c r="C35" s="62" t="s">
        <v>216</v>
      </c>
      <c r="D35" s="79" t="s">
        <v>180</v>
      </c>
      <c r="E35" s="80">
        <v>4.75</v>
      </c>
      <c r="F35" s="64" t="s">
        <v>217</v>
      </c>
      <c r="G35" s="64">
        <v>56.48</v>
      </c>
      <c r="H35" s="81"/>
      <c r="I35" s="81"/>
      <c r="J35" s="64" t="s">
        <v>218</v>
      </c>
      <c r="K35" s="64">
        <v>710.17</v>
      </c>
      <c r="L35" s="82"/>
      <c r="M35" s="81">
        <f t="shared" si="0"/>
        <v>12.573831444759207</v>
      </c>
      <c r="N35" s="79"/>
    </row>
    <row r="36" spans="1:14" ht="24" x14ac:dyDescent="0.2">
      <c r="A36" s="77">
        <v>11</v>
      </c>
      <c r="B36" s="78">
        <v>2</v>
      </c>
      <c r="C36" s="62" t="s">
        <v>219</v>
      </c>
      <c r="D36" s="79" t="s">
        <v>180</v>
      </c>
      <c r="E36" s="80">
        <v>52.26</v>
      </c>
      <c r="F36" s="64" t="s">
        <v>220</v>
      </c>
      <c r="G36" s="64"/>
      <c r="H36" s="81"/>
      <c r="I36" s="81"/>
      <c r="J36" s="64" t="s">
        <v>220</v>
      </c>
      <c r="K36" s="64"/>
      <c r="L36" s="82"/>
      <c r="M36" s="81" t="str">
        <f t="shared" si="0"/>
        <v xml:space="preserve"> </v>
      </c>
      <c r="N36" s="79"/>
    </row>
    <row r="37" spans="1:14" ht="24" x14ac:dyDescent="0.2">
      <c r="A37" s="83"/>
      <c r="B37" s="84" t="s">
        <v>221</v>
      </c>
      <c r="C37" s="85" t="s">
        <v>222</v>
      </c>
      <c r="D37" s="86" t="s">
        <v>223</v>
      </c>
      <c r="E37" s="87"/>
      <c r="F37" s="71" t="s">
        <v>220</v>
      </c>
      <c r="G37" s="71">
        <v>3515</v>
      </c>
      <c r="H37" s="88"/>
      <c r="I37" s="88"/>
      <c r="J37" s="71" t="s">
        <v>220</v>
      </c>
      <c r="K37" s="71">
        <v>44197</v>
      </c>
      <c r="L37" s="89"/>
      <c r="M37" s="88">
        <f t="shared" si="0"/>
        <v>12.573826458036985</v>
      </c>
      <c r="N37" s="86"/>
    </row>
    <row r="38" spans="1:14" ht="18.399999999999999" customHeight="1" x14ac:dyDescent="0.2">
      <c r="A38" s="134" t="s">
        <v>224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</row>
    <row r="39" spans="1:14" ht="36" x14ac:dyDescent="0.2">
      <c r="A39" s="77">
        <v>13</v>
      </c>
      <c r="B39" s="78">
        <v>10311</v>
      </c>
      <c r="C39" s="62" t="s">
        <v>225</v>
      </c>
      <c r="D39" s="79" t="s">
        <v>226</v>
      </c>
      <c r="E39" s="80">
        <v>2.13</v>
      </c>
      <c r="F39" s="64" t="s">
        <v>227</v>
      </c>
      <c r="G39" s="64">
        <v>159.94</v>
      </c>
      <c r="H39" s="81"/>
      <c r="I39" s="81"/>
      <c r="J39" s="64" t="s">
        <v>228</v>
      </c>
      <c r="K39" s="64">
        <v>1171.5</v>
      </c>
      <c r="L39" s="82"/>
      <c r="M39" s="81">
        <f t="shared" ref="M39:M60" si="1">IF(ISNUMBER(K39/G39),IF(NOT(K39/G39=0),K39/G39, " "), " ")</f>
        <v>7.3246217331499315</v>
      </c>
      <c r="N39" s="79" t="s">
        <v>229</v>
      </c>
    </row>
    <row r="40" spans="1:14" ht="36" x14ac:dyDescent="0.2">
      <c r="A40" s="77">
        <v>14</v>
      </c>
      <c r="B40" s="78">
        <v>20403</v>
      </c>
      <c r="C40" s="62" t="s">
        <v>230</v>
      </c>
      <c r="D40" s="79" t="s">
        <v>226</v>
      </c>
      <c r="E40" s="80">
        <v>0.02</v>
      </c>
      <c r="F40" s="64" t="s">
        <v>231</v>
      </c>
      <c r="G40" s="64">
        <v>2.44</v>
      </c>
      <c r="H40" s="81"/>
      <c r="I40" s="81"/>
      <c r="J40" s="64" t="s">
        <v>232</v>
      </c>
      <c r="K40" s="64">
        <v>14.36</v>
      </c>
      <c r="L40" s="82"/>
      <c r="M40" s="81">
        <f t="shared" si="1"/>
        <v>5.8852459016393439</v>
      </c>
      <c r="N40" s="79" t="s">
        <v>229</v>
      </c>
    </row>
    <row r="41" spans="1:14" ht="36" x14ac:dyDescent="0.2">
      <c r="A41" s="77">
        <v>15</v>
      </c>
      <c r="B41" s="78">
        <v>21141</v>
      </c>
      <c r="C41" s="62" t="s">
        <v>233</v>
      </c>
      <c r="D41" s="79" t="s">
        <v>226</v>
      </c>
      <c r="E41" s="80">
        <v>3.92</v>
      </c>
      <c r="F41" s="64" t="s">
        <v>234</v>
      </c>
      <c r="G41" s="64">
        <v>525.54999999999995</v>
      </c>
      <c r="H41" s="81"/>
      <c r="I41" s="81"/>
      <c r="J41" s="64" t="s">
        <v>235</v>
      </c>
      <c r="K41" s="64">
        <v>3139.92</v>
      </c>
      <c r="L41" s="82"/>
      <c r="M41" s="81">
        <f t="shared" si="1"/>
        <v>5.9745409570925707</v>
      </c>
      <c r="N41" s="79" t="s">
        <v>229</v>
      </c>
    </row>
    <row r="42" spans="1:14" ht="36" x14ac:dyDescent="0.2">
      <c r="A42" s="77">
        <v>16</v>
      </c>
      <c r="B42" s="78">
        <v>21202</v>
      </c>
      <c r="C42" s="62" t="s">
        <v>236</v>
      </c>
      <c r="D42" s="79" t="s">
        <v>226</v>
      </c>
      <c r="E42" s="80">
        <v>0.26</v>
      </c>
      <c r="F42" s="64" t="s">
        <v>237</v>
      </c>
      <c r="G42" s="64">
        <v>35.53</v>
      </c>
      <c r="H42" s="81"/>
      <c r="I42" s="81"/>
      <c r="J42" s="64" t="s">
        <v>238</v>
      </c>
      <c r="K42" s="64">
        <v>207.74</v>
      </c>
      <c r="L42" s="82"/>
      <c r="M42" s="81">
        <f t="shared" si="1"/>
        <v>5.8468899521531101</v>
      </c>
      <c r="N42" s="79" t="s">
        <v>229</v>
      </c>
    </row>
    <row r="43" spans="1:14" ht="24" x14ac:dyDescent="0.2">
      <c r="A43" s="77">
        <v>17</v>
      </c>
      <c r="B43" s="78">
        <v>30101</v>
      </c>
      <c r="C43" s="62" t="s">
        <v>239</v>
      </c>
      <c r="D43" s="79" t="s">
        <v>226</v>
      </c>
      <c r="E43" s="80">
        <v>3.88</v>
      </c>
      <c r="F43" s="64" t="s">
        <v>240</v>
      </c>
      <c r="G43" s="64">
        <v>432.82</v>
      </c>
      <c r="H43" s="81"/>
      <c r="I43" s="81"/>
      <c r="J43" s="64" t="s">
        <v>241</v>
      </c>
      <c r="K43" s="64">
        <v>2033.12</v>
      </c>
      <c r="L43" s="82"/>
      <c r="M43" s="81">
        <f t="shared" si="1"/>
        <v>4.6973799731990198</v>
      </c>
      <c r="N43" s="79" t="s">
        <v>229</v>
      </c>
    </row>
    <row r="44" spans="1:14" ht="24" x14ac:dyDescent="0.2">
      <c r="A44" s="77">
        <v>18</v>
      </c>
      <c r="B44" s="78">
        <v>30404</v>
      </c>
      <c r="C44" s="62" t="s">
        <v>242</v>
      </c>
      <c r="D44" s="79" t="s">
        <v>226</v>
      </c>
      <c r="E44" s="80">
        <v>0.24</v>
      </c>
      <c r="F44" s="64" t="s">
        <v>243</v>
      </c>
      <c r="G44" s="64">
        <v>1.92</v>
      </c>
      <c r="H44" s="81"/>
      <c r="I44" s="81"/>
      <c r="J44" s="64" t="s">
        <v>244</v>
      </c>
      <c r="K44" s="64">
        <v>7.68</v>
      </c>
      <c r="L44" s="82"/>
      <c r="M44" s="81">
        <f t="shared" si="1"/>
        <v>4</v>
      </c>
      <c r="N44" s="79" t="s">
        <v>229</v>
      </c>
    </row>
    <row r="45" spans="1:14" ht="24" x14ac:dyDescent="0.2">
      <c r="A45" s="77">
        <v>19</v>
      </c>
      <c r="B45" s="78">
        <v>40101</v>
      </c>
      <c r="C45" s="62" t="s">
        <v>245</v>
      </c>
      <c r="D45" s="79" t="s">
        <v>226</v>
      </c>
      <c r="E45" s="80">
        <v>2.8</v>
      </c>
      <c r="F45" s="64" t="s">
        <v>246</v>
      </c>
      <c r="G45" s="64">
        <v>65.239999999999995</v>
      </c>
      <c r="H45" s="81"/>
      <c r="I45" s="81"/>
      <c r="J45" s="64" t="s">
        <v>247</v>
      </c>
      <c r="K45" s="64">
        <v>529.20000000000005</v>
      </c>
      <c r="L45" s="82"/>
      <c r="M45" s="81">
        <f t="shared" si="1"/>
        <v>8.1115879828326189</v>
      </c>
      <c r="N45" s="79" t="s">
        <v>229</v>
      </c>
    </row>
    <row r="46" spans="1:14" ht="24" x14ac:dyDescent="0.2">
      <c r="A46" s="77">
        <v>20</v>
      </c>
      <c r="B46" s="78">
        <v>40504</v>
      </c>
      <c r="C46" s="62" t="s">
        <v>248</v>
      </c>
      <c r="D46" s="79" t="s">
        <v>226</v>
      </c>
      <c r="E46" s="80">
        <v>0.55000000000000004</v>
      </c>
      <c r="F46" s="64" t="s">
        <v>249</v>
      </c>
      <c r="G46" s="64">
        <v>0.71</v>
      </c>
      <c r="H46" s="81"/>
      <c r="I46" s="81"/>
      <c r="J46" s="64" t="s">
        <v>250</v>
      </c>
      <c r="K46" s="64">
        <v>2.75</v>
      </c>
      <c r="L46" s="82"/>
      <c r="M46" s="81">
        <f t="shared" si="1"/>
        <v>3.8732394366197185</v>
      </c>
      <c r="N46" s="79" t="s">
        <v>229</v>
      </c>
    </row>
    <row r="47" spans="1:14" ht="36" x14ac:dyDescent="0.2">
      <c r="A47" s="77">
        <v>21</v>
      </c>
      <c r="B47" s="78">
        <v>41000</v>
      </c>
      <c r="C47" s="62" t="s">
        <v>251</v>
      </c>
      <c r="D47" s="79" t="s">
        <v>226</v>
      </c>
      <c r="E47" s="80">
        <v>1.22</v>
      </c>
      <c r="F47" s="64" t="s">
        <v>252</v>
      </c>
      <c r="G47" s="64">
        <v>13.38</v>
      </c>
      <c r="H47" s="81"/>
      <c r="I47" s="81"/>
      <c r="J47" s="64" t="s">
        <v>253</v>
      </c>
      <c r="K47" s="64">
        <v>117.12</v>
      </c>
      <c r="L47" s="82"/>
      <c r="M47" s="81">
        <f t="shared" si="1"/>
        <v>8.753363228699552</v>
      </c>
      <c r="N47" s="79" t="s">
        <v>229</v>
      </c>
    </row>
    <row r="48" spans="1:14" ht="48" x14ac:dyDescent="0.2">
      <c r="A48" s="77">
        <v>22</v>
      </c>
      <c r="B48" s="78">
        <v>41400</v>
      </c>
      <c r="C48" s="62" t="s">
        <v>254</v>
      </c>
      <c r="D48" s="79" t="s">
        <v>226</v>
      </c>
      <c r="E48" s="80">
        <v>0.06</v>
      </c>
      <c r="F48" s="64" t="s">
        <v>255</v>
      </c>
      <c r="G48" s="64">
        <v>0.42</v>
      </c>
      <c r="H48" s="81"/>
      <c r="I48" s="81"/>
      <c r="J48" s="64" t="s">
        <v>256</v>
      </c>
      <c r="K48" s="64">
        <v>3.06</v>
      </c>
      <c r="L48" s="82"/>
      <c r="M48" s="81">
        <f t="shared" si="1"/>
        <v>7.2857142857142865</v>
      </c>
      <c r="N48" s="79" t="s">
        <v>229</v>
      </c>
    </row>
    <row r="49" spans="1:14" ht="24" x14ac:dyDescent="0.2">
      <c r="A49" s="77">
        <v>23</v>
      </c>
      <c r="B49" s="78">
        <v>70149</v>
      </c>
      <c r="C49" s="62" t="s">
        <v>257</v>
      </c>
      <c r="D49" s="79" t="s">
        <v>226</v>
      </c>
      <c r="E49" s="80">
        <v>4.96</v>
      </c>
      <c r="F49" s="64" t="s">
        <v>258</v>
      </c>
      <c r="G49" s="64">
        <v>436.28</v>
      </c>
      <c r="H49" s="81"/>
      <c r="I49" s="81"/>
      <c r="J49" s="64" t="s">
        <v>259</v>
      </c>
      <c r="K49" s="64">
        <v>3586.08</v>
      </c>
      <c r="L49" s="82"/>
      <c r="M49" s="81">
        <f t="shared" si="1"/>
        <v>8.2196754377922439</v>
      </c>
      <c r="N49" s="79" t="s">
        <v>229</v>
      </c>
    </row>
    <row r="50" spans="1:14" ht="24" x14ac:dyDescent="0.2">
      <c r="A50" s="77">
        <v>24</v>
      </c>
      <c r="B50" s="78">
        <v>91400</v>
      </c>
      <c r="C50" s="62" t="s">
        <v>260</v>
      </c>
      <c r="D50" s="79" t="s">
        <v>226</v>
      </c>
      <c r="E50" s="80">
        <v>2.13</v>
      </c>
      <c r="F50" s="64" t="s">
        <v>261</v>
      </c>
      <c r="G50" s="64">
        <v>16.27</v>
      </c>
      <c r="H50" s="81"/>
      <c r="I50" s="81"/>
      <c r="J50" s="64" t="s">
        <v>262</v>
      </c>
      <c r="K50" s="64">
        <v>62.3</v>
      </c>
      <c r="L50" s="82"/>
      <c r="M50" s="81">
        <f t="shared" si="1"/>
        <v>3.8291333743085434</v>
      </c>
      <c r="N50" s="79" t="s">
        <v>263</v>
      </c>
    </row>
    <row r="51" spans="1:14" ht="24" x14ac:dyDescent="0.2">
      <c r="A51" s="77">
        <v>25</v>
      </c>
      <c r="B51" s="78">
        <v>110811</v>
      </c>
      <c r="C51" s="62" t="s">
        <v>264</v>
      </c>
      <c r="D51" s="79" t="s">
        <v>226</v>
      </c>
      <c r="E51" s="80">
        <v>7.0000000000000007E-2</v>
      </c>
      <c r="F51" s="64" t="s">
        <v>265</v>
      </c>
      <c r="G51" s="64">
        <v>1.67</v>
      </c>
      <c r="H51" s="81"/>
      <c r="I51" s="81"/>
      <c r="J51" s="64" t="s">
        <v>266</v>
      </c>
      <c r="K51" s="64">
        <v>14.18</v>
      </c>
      <c r="L51" s="82"/>
      <c r="M51" s="81">
        <f t="shared" si="1"/>
        <v>8.4910179640718564</v>
      </c>
      <c r="N51" s="79" t="s">
        <v>263</v>
      </c>
    </row>
    <row r="52" spans="1:14" ht="24" x14ac:dyDescent="0.2">
      <c r="A52" s="77">
        <v>26</v>
      </c>
      <c r="B52" s="78">
        <v>111100</v>
      </c>
      <c r="C52" s="62" t="s">
        <v>267</v>
      </c>
      <c r="D52" s="79" t="s">
        <v>226</v>
      </c>
      <c r="E52" s="80">
        <v>1.24</v>
      </c>
      <c r="F52" s="64" t="s">
        <v>268</v>
      </c>
      <c r="G52" s="64">
        <v>2.46</v>
      </c>
      <c r="H52" s="81"/>
      <c r="I52" s="81"/>
      <c r="J52" s="64" t="s">
        <v>269</v>
      </c>
      <c r="K52" s="64">
        <v>13.64</v>
      </c>
      <c r="L52" s="82"/>
      <c r="M52" s="81">
        <f t="shared" si="1"/>
        <v>5.5447154471544717</v>
      </c>
      <c r="N52" s="79" t="s">
        <v>229</v>
      </c>
    </row>
    <row r="53" spans="1:14" ht="24" x14ac:dyDescent="0.2">
      <c r="A53" s="77">
        <v>27</v>
      </c>
      <c r="B53" s="78">
        <v>120202</v>
      </c>
      <c r="C53" s="62" t="s">
        <v>270</v>
      </c>
      <c r="D53" s="79" t="s">
        <v>226</v>
      </c>
      <c r="E53" s="80">
        <v>6.54</v>
      </c>
      <c r="F53" s="64" t="s">
        <v>271</v>
      </c>
      <c r="G53" s="64">
        <v>1012.41</v>
      </c>
      <c r="H53" s="81"/>
      <c r="I53" s="81"/>
      <c r="J53" s="64" t="s">
        <v>272</v>
      </c>
      <c r="K53" s="64">
        <v>6631.56</v>
      </c>
      <c r="L53" s="82"/>
      <c r="M53" s="81">
        <f t="shared" si="1"/>
        <v>6.5502711352120198</v>
      </c>
      <c r="N53" s="79" t="s">
        <v>229</v>
      </c>
    </row>
    <row r="54" spans="1:14" ht="24" x14ac:dyDescent="0.2">
      <c r="A54" s="77">
        <v>28</v>
      </c>
      <c r="B54" s="78">
        <v>120911</v>
      </c>
      <c r="C54" s="62" t="s">
        <v>273</v>
      </c>
      <c r="D54" s="79" t="s">
        <v>226</v>
      </c>
      <c r="E54" s="80">
        <v>18.739999999999998</v>
      </c>
      <c r="F54" s="64" t="s">
        <v>274</v>
      </c>
      <c r="G54" s="64">
        <v>4070.51</v>
      </c>
      <c r="H54" s="81"/>
      <c r="I54" s="81"/>
      <c r="J54" s="64" t="s">
        <v>275</v>
      </c>
      <c r="K54" s="64">
        <v>21494.78</v>
      </c>
      <c r="L54" s="82"/>
      <c r="M54" s="81">
        <f t="shared" si="1"/>
        <v>5.280611029084807</v>
      </c>
      <c r="N54" s="79" t="s">
        <v>229</v>
      </c>
    </row>
    <row r="55" spans="1:14" ht="24" x14ac:dyDescent="0.2">
      <c r="A55" s="77">
        <v>29</v>
      </c>
      <c r="B55" s="78">
        <v>121601</v>
      </c>
      <c r="C55" s="62" t="s">
        <v>276</v>
      </c>
      <c r="D55" s="79" t="s">
        <v>226</v>
      </c>
      <c r="E55" s="80">
        <v>2.31</v>
      </c>
      <c r="F55" s="64" t="s">
        <v>277</v>
      </c>
      <c r="G55" s="64">
        <v>279.67</v>
      </c>
      <c r="H55" s="81"/>
      <c r="I55" s="81"/>
      <c r="J55" s="64" t="s">
        <v>278</v>
      </c>
      <c r="K55" s="64">
        <v>1540.77</v>
      </c>
      <c r="L55" s="82"/>
      <c r="M55" s="81">
        <f t="shared" si="1"/>
        <v>5.5092430364357989</v>
      </c>
      <c r="N55" s="79" t="s">
        <v>229</v>
      </c>
    </row>
    <row r="56" spans="1:14" ht="24" x14ac:dyDescent="0.2">
      <c r="A56" s="77">
        <v>30</v>
      </c>
      <c r="B56" s="78">
        <v>150702</v>
      </c>
      <c r="C56" s="62" t="s">
        <v>279</v>
      </c>
      <c r="D56" s="79" t="s">
        <v>226</v>
      </c>
      <c r="E56" s="80">
        <v>0.77</v>
      </c>
      <c r="F56" s="64" t="s">
        <v>280</v>
      </c>
      <c r="G56" s="64">
        <v>144.5</v>
      </c>
      <c r="H56" s="81"/>
      <c r="I56" s="81"/>
      <c r="J56" s="64" t="s">
        <v>281</v>
      </c>
      <c r="K56" s="64">
        <v>674.52</v>
      </c>
      <c r="L56" s="82"/>
      <c r="M56" s="81">
        <f t="shared" si="1"/>
        <v>4.66795847750865</v>
      </c>
      <c r="N56" s="79" t="s">
        <v>229</v>
      </c>
    </row>
    <row r="57" spans="1:14" ht="24" x14ac:dyDescent="0.2">
      <c r="A57" s="77">
        <v>31</v>
      </c>
      <c r="B57" s="78">
        <v>160402</v>
      </c>
      <c r="C57" s="62" t="s">
        <v>282</v>
      </c>
      <c r="D57" s="79" t="s">
        <v>226</v>
      </c>
      <c r="E57" s="80">
        <v>0.4</v>
      </c>
      <c r="F57" s="64" t="s">
        <v>283</v>
      </c>
      <c r="G57" s="64">
        <v>54.88</v>
      </c>
      <c r="H57" s="81"/>
      <c r="I57" s="81"/>
      <c r="J57" s="64" t="s">
        <v>284</v>
      </c>
      <c r="K57" s="64">
        <v>378</v>
      </c>
      <c r="L57" s="82"/>
      <c r="M57" s="81">
        <f t="shared" si="1"/>
        <v>6.8877551020408161</v>
      </c>
      <c r="N57" s="79" t="s">
        <v>229</v>
      </c>
    </row>
    <row r="58" spans="1:14" ht="24" x14ac:dyDescent="0.2">
      <c r="A58" s="77">
        <v>32</v>
      </c>
      <c r="B58" s="78">
        <v>350155</v>
      </c>
      <c r="C58" s="62" t="s">
        <v>285</v>
      </c>
      <c r="D58" s="79" t="s">
        <v>226</v>
      </c>
      <c r="E58" s="80">
        <v>1.57</v>
      </c>
      <c r="F58" s="64" t="s">
        <v>286</v>
      </c>
      <c r="G58" s="64">
        <v>1.52</v>
      </c>
      <c r="H58" s="81"/>
      <c r="I58" s="81"/>
      <c r="J58" s="64" t="s">
        <v>287</v>
      </c>
      <c r="K58" s="64">
        <v>7.98</v>
      </c>
      <c r="L58" s="82"/>
      <c r="M58" s="81">
        <f t="shared" si="1"/>
        <v>5.25</v>
      </c>
      <c r="N58" s="79" t="s">
        <v>263</v>
      </c>
    </row>
    <row r="59" spans="1:14" ht="24" x14ac:dyDescent="0.2">
      <c r="A59" s="77">
        <v>33</v>
      </c>
      <c r="B59" s="78">
        <v>400001</v>
      </c>
      <c r="C59" s="62" t="s">
        <v>288</v>
      </c>
      <c r="D59" s="79" t="s">
        <v>226</v>
      </c>
      <c r="E59" s="80">
        <v>13.72</v>
      </c>
      <c r="F59" s="64" t="s">
        <v>289</v>
      </c>
      <c r="G59" s="64">
        <v>1415.91</v>
      </c>
      <c r="H59" s="81"/>
      <c r="I59" s="81"/>
      <c r="J59" s="64" t="s">
        <v>290</v>
      </c>
      <c r="K59" s="64">
        <v>8451.52</v>
      </c>
      <c r="L59" s="82"/>
      <c r="M59" s="81">
        <f t="shared" si="1"/>
        <v>5.9689669541143155</v>
      </c>
      <c r="N59" s="79" t="s">
        <v>229</v>
      </c>
    </row>
    <row r="60" spans="1:14" ht="24" x14ac:dyDescent="0.2">
      <c r="A60" s="83"/>
      <c r="B60" s="84" t="s">
        <v>221</v>
      </c>
      <c r="C60" s="85" t="s">
        <v>291</v>
      </c>
      <c r="D60" s="86" t="s">
        <v>223</v>
      </c>
      <c r="E60" s="87"/>
      <c r="F60" s="71" t="s">
        <v>220</v>
      </c>
      <c r="G60" s="71">
        <v>10001</v>
      </c>
      <c r="H60" s="88"/>
      <c r="I60" s="88"/>
      <c r="J60" s="71" t="s">
        <v>220</v>
      </c>
      <c r="K60" s="71">
        <v>57803</v>
      </c>
      <c r="L60" s="89"/>
      <c r="M60" s="88">
        <f t="shared" si="1"/>
        <v>5.7797220277972201</v>
      </c>
      <c r="N60" s="86"/>
    </row>
    <row r="61" spans="1:14" ht="18.399999999999999" customHeight="1" x14ac:dyDescent="0.2">
      <c r="A61" s="134" t="s">
        <v>292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</row>
    <row r="62" spans="1:14" ht="48" x14ac:dyDescent="0.2">
      <c r="A62" s="77">
        <v>35</v>
      </c>
      <c r="B62" s="78" t="s">
        <v>293</v>
      </c>
      <c r="C62" s="62" t="s">
        <v>294</v>
      </c>
      <c r="D62" s="79" t="s">
        <v>295</v>
      </c>
      <c r="E62" s="80">
        <v>3.0999999999999999E-3</v>
      </c>
      <c r="F62" s="64" t="s">
        <v>296</v>
      </c>
      <c r="G62" s="64">
        <v>11.9</v>
      </c>
      <c r="H62" s="81">
        <v>15483</v>
      </c>
      <c r="I62" s="81">
        <v>48</v>
      </c>
      <c r="J62" s="64" t="s">
        <v>297</v>
      </c>
      <c r="K62" s="64">
        <v>50.12</v>
      </c>
      <c r="L62" s="82"/>
      <c r="M62" s="81">
        <f t="shared" ref="M62:M81" si="2">IF(ISNUMBER(K62/G62),IF(NOT(K62/G62=0),K62/G62, " "), " ")</f>
        <v>4.2117647058823522</v>
      </c>
      <c r="N62" s="79" t="s">
        <v>298</v>
      </c>
    </row>
    <row r="63" spans="1:14" ht="48" x14ac:dyDescent="0.2">
      <c r="A63" s="77">
        <v>36</v>
      </c>
      <c r="B63" s="78" t="s">
        <v>299</v>
      </c>
      <c r="C63" s="62" t="s">
        <v>300</v>
      </c>
      <c r="D63" s="79" t="s">
        <v>295</v>
      </c>
      <c r="E63" s="80">
        <v>1.3299999999999999E-2</v>
      </c>
      <c r="F63" s="64" t="s">
        <v>301</v>
      </c>
      <c r="G63" s="64">
        <v>61.85</v>
      </c>
      <c r="H63" s="81">
        <v>32156</v>
      </c>
      <c r="I63" s="81">
        <v>427.67</v>
      </c>
      <c r="J63" s="64" t="s">
        <v>302</v>
      </c>
      <c r="K63" s="64">
        <v>440</v>
      </c>
      <c r="L63" s="82"/>
      <c r="M63" s="81">
        <f t="shared" si="2"/>
        <v>7.1139854486661278</v>
      </c>
      <c r="N63" s="79" t="s">
        <v>303</v>
      </c>
    </row>
    <row r="64" spans="1:14" ht="48" x14ac:dyDescent="0.2">
      <c r="A64" s="77">
        <v>37</v>
      </c>
      <c r="B64" s="78" t="s">
        <v>304</v>
      </c>
      <c r="C64" s="62" t="s">
        <v>305</v>
      </c>
      <c r="D64" s="79" t="s">
        <v>295</v>
      </c>
      <c r="E64" s="80">
        <v>0.1085</v>
      </c>
      <c r="F64" s="64" t="s">
        <v>306</v>
      </c>
      <c r="G64" s="64">
        <v>62.06</v>
      </c>
      <c r="H64" s="81">
        <v>3335</v>
      </c>
      <c r="I64" s="81">
        <v>361.85</v>
      </c>
      <c r="J64" s="64" t="s">
        <v>307</v>
      </c>
      <c r="K64" s="64">
        <v>400.12</v>
      </c>
      <c r="L64" s="82"/>
      <c r="M64" s="81">
        <f t="shared" si="2"/>
        <v>6.4473090557524975</v>
      </c>
      <c r="N64" s="79" t="s">
        <v>308</v>
      </c>
    </row>
    <row r="65" spans="1:14" ht="24" x14ac:dyDescent="0.2">
      <c r="A65" s="77">
        <v>38</v>
      </c>
      <c r="B65" s="78" t="s">
        <v>309</v>
      </c>
      <c r="C65" s="62" t="s">
        <v>310</v>
      </c>
      <c r="D65" s="79" t="s">
        <v>295</v>
      </c>
      <c r="E65" s="80">
        <v>6.1000000000000004E-3</v>
      </c>
      <c r="F65" s="64" t="s">
        <v>311</v>
      </c>
      <c r="G65" s="64">
        <v>11.41</v>
      </c>
      <c r="H65" s="81">
        <v>20877.97</v>
      </c>
      <c r="I65" s="81">
        <v>127.36</v>
      </c>
      <c r="J65" s="64" t="s">
        <v>312</v>
      </c>
      <c r="K65" s="64">
        <v>131.65</v>
      </c>
      <c r="L65" s="82"/>
      <c r="M65" s="81">
        <f t="shared" si="2"/>
        <v>11.538124452234882</v>
      </c>
      <c r="N65" s="79" t="s">
        <v>313</v>
      </c>
    </row>
    <row r="66" spans="1:14" ht="24" x14ac:dyDescent="0.2">
      <c r="A66" s="77">
        <v>39</v>
      </c>
      <c r="B66" s="78" t="s">
        <v>314</v>
      </c>
      <c r="C66" s="62" t="s">
        <v>315</v>
      </c>
      <c r="D66" s="79" t="s">
        <v>316</v>
      </c>
      <c r="E66" s="80">
        <v>27.2</v>
      </c>
      <c r="F66" s="64" t="s">
        <v>317</v>
      </c>
      <c r="G66" s="64">
        <v>190.13</v>
      </c>
      <c r="H66" s="81">
        <v>33.9</v>
      </c>
      <c r="I66" s="81">
        <v>922.08</v>
      </c>
      <c r="J66" s="64" t="s">
        <v>318</v>
      </c>
      <c r="K66" s="64">
        <v>949.82</v>
      </c>
      <c r="L66" s="82"/>
      <c r="M66" s="81">
        <f t="shared" si="2"/>
        <v>4.9956345658233845</v>
      </c>
      <c r="N66" s="79" t="s">
        <v>319</v>
      </c>
    </row>
    <row r="67" spans="1:14" ht="60" x14ac:dyDescent="0.2">
      <c r="A67" s="77">
        <v>40</v>
      </c>
      <c r="B67" s="78" t="s">
        <v>320</v>
      </c>
      <c r="C67" s="62" t="s">
        <v>321</v>
      </c>
      <c r="D67" s="79" t="s">
        <v>295</v>
      </c>
      <c r="E67" s="80">
        <v>2.2000000000000001E-3</v>
      </c>
      <c r="F67" s="64" t="s">
        <v>322</v>
      </c>
      <c r="G67" s="64">
        <v>20.86</v>
      </c>
      <c r="H67" s="81">
        <v>59347</v>
      </c>
      <c r="I67" s="81">
        <v>130.56</v>
      </c>
      <c r="J67" s="64" t="s">
        <v>323</v>
      </c>
      <c r="K67" s="64">
        <v>132.16999999999999</v>
      </c>
      <c r="L67" s="82"/>
      <c r="M67" s="81">
        <f t="shared" si="2"/>
        <v>6.3360498561840837</v>
      </c>
      <c r="N67" s="79" t="s">
        <v>324</v>
      </c>
    </row>
    <row r="68" spans="1:14" ht="48" x14ac:dyDescent="0.2">
      <c r="A68" s="77">
        <v>41</v>
      </c>
      <c r="B68" s="78" t="s">
        <v>325</v>
      </c>
      <c r="C68" s="62" t="s">
        <v>326</v>
      </c>
      <c r="D68" s="79" t="s">
        <v>327</v>
      </c>
      <c r="E68" s="80">
        <v>2.63E-2</v>
      </c>
      <c r="F68" s="64" t="s">
        <v>328</v>
      </c>
      <c r="G68" s="64">
        <v>3.37</v>
      </c>
      <c r="H68" s="81">
        <v>355</v>
      </c>
      <c r="I68" s="81">
        <v>9.34</v>
      </c>
      <c r="J68" s="64" t="s">
        <v>329</v>
      </c>
      <c r="K68" s="64">
        <v>13.76</v>
      </c>
      <c r="L68" s="82"/>
      <c r="M68" s="81">
        <f t="shared" si="2"/>
        <v>4.0830860534124627</v>
      </c>
      <c r="N68" s="79" t="s">
        <v>330</v>
      </c>
    </row>
    <row r="69" spans="1:14" ht="24" x14ac:dyDescent="0.2">
      <c r="A69" s="77">
        <v>42</v>
      </c>
      <c r="B69" s="78" t="s">
        <v>331</v>
      </c>
      <c r="C69" s="62" t="s">
        <v>332</v>
      </c>
      <c r="D69" s="79" t="s">
        <v>327</v>
      </c>
      <c r="E69" s="80">
        <v>0.224</v>
      </c>
      <c r="F69" s="64" t="s">
        <v>333</v>
      </c>
      <c r="G69" s="64">
        <v>29.12</v>
      </c>
      <c r="H69" s="81">
        <v>488</v>
      </c>
      <c r="I69" s="81">
        <v>109.31</v>
      </c>
      <c r="J69" s="64" t="s">
        <v>334</v>
      </c>
      <c r="K69" s="64">
        <v>152.72999999999999</v>
      </c>
      <c r="L69" s="82"/>
      <c r="M69" s="81">
        <f t="shared" si="2"/>
        <v>5.2448489010989006</v>
      </c>
      <c r="N69" s="79" t="s">
        <v>335</v>
      </c>
    </row>
    <row r="70" spans="1:14" ht="48" x14ac:dyDescent="0.2">
      <c r="A70" s="77">
        <v>43</v>
      </c>
      <c r="B70" s="78" t="s">
        <v>336</v>
      </c>
      <c r="C70" s="62" t="s">
        <v>337</v>
      </c>
      <c r="D70" s="79" t="s">
        <v>327</v>
      </c>
      <c r="E70" s="80">
        <v>1.23E-2</v>
      </c>
      <c r="F70" s="64" t="s">
        <v>338</v>
      </c>
      <c r="G70" s="64">
        <v>1.44</v>
      </c>
      <c r="H70" s="81">
        <v>161</v>
      </c>
      <c r="I70" s="81">
        <v>1.98</v>
      </c>
      <c r="J70" s="64" t="s">
        <v>339</v>
      </c>
      <c r="K70" s="64">
        <v>4.1399999999999997</v>
      </c>
      <c r="L70" s="82"/>
      <c r="M70" s="81">
        <f t="shared" si="2"/>
        <v>2.875</v>
      </c>
      <c r="N70" s="79" t="s">
        <v>340</v>
      </c>
    </row>
    <row r="71" spans="1:14" ht="36" x14ac:dyDescent="0.2">
      <c r="A71" s="77">
        <v>44</v>
      </c>
      <c r="B71" s="78" t="s">
        <v>341</v>
      </c>
      <c r="C71" s="62" t="s">
        <v>342</v>
      </c>
      <c r="D71" s="79" t="s">
        <v>327</v>
      </c>
      <c r="E71" s="80">
        <v>0.13300000000000001</v>
      </c>
      <c r="F71" s="64" t="s">
        <v>343</v>
      </c>
      <c r="G71" s="64">
        <v>15.43</v>
      </c>
      <c r="H71" s="81">
        <v>167.47</v>
      </c>
      <c r="I71" s="81">
        <v>22.27</v>
      </c>
      <c r="J71" s="64" t="s">
        <v>344</v>
      </c>
      <c r="K71" s="64">
        <v>45.67</v>
      </c>
      <c r="L71" s="82"/>
      <c r="M71" s="81">
        <f t="shared" si="2"/>
        <v>2.959818535320804</v>
      </c>
      <c r="N71" s="79" t="s">
        <v>345</v>
      </c>
    </row>
    <row r="72" spans="1:14" ht="36" x14ac:dyDescent="0.2">
      <c r="A72" s="77">
        <v>45</v>
      </c>
      <c r="B72" s="78" t="s">
        <v>346</v>
      </c>
      <c r="C72" s="62" t="s">
        <v>347</v>
      </c>
      <c r="D72" s="79" t="s">
        <v>327</v>
      </c>
      <c r="E72" s="80">
        <v>10.836</v>
      </c>
      <c r="F72" s="64" t="s">
        <v>348</v>
      </c>
      <c r="G72" s="64">
        <v>33.71</v>
      </c>
      <c r="H72" s="81">
        <v>26.36</v>
      </c>
      <c r="I72" s="81">
        <v>285.64</v>
      </c>
      <c r="J72" s="64" t="s">
        <v>349</v>
      </c>
      <c r="K72" s="64">
        <v>285.64</v>
      </c>
      <c r="L72" s="82"/>
      <c r="M72" s="81">
        <f t="shared" si="2"/>
        <v>8.4734500148323928</v>
      </c>
      <c r="N72" s="79" t="s">
        <v>350</v>
      </c>
    </row>
    <row r="73" spans="1:14" ht="36" x14ac:dyDescent="0.2">
      <c r="A73" s="77">
        <v>46</v>
      </c>
      <c r="B73" s="78" t="s">
        <v>351</v>
      </c>
      <c r="C73" s="62" t="s">
        <v>352</v>
      </c>
      <c r="D73" s="79" t="s">
        <v>353</v>
      </c>
      <c r="E73" s="80">
        <v>7</v>
      </c>
      <c r="F73" s="64" t="s">
        <v>354</v>
      </c>
      <c r="G73" s="64">
        <v>156.80000000000001</v>
      </c>
      <c r="H73" s="81">
        <v>179.91</v>
      </c>
      <c r="I73" s="81">
        <v>1259.3699999999999</v>
      </c>
      <c r="J73" s="64" t="s">
        <v>355</v>
      </c>
      <c r="K73" s="64">
        <v>1318.94</v>
      </c>
      <c r="L73" s="82"/>
      <c r="M73" s="81">
        <f t="shared" si="2"/>
        <v>8.4116071428571431</v>
      </c>
      <c r="N73" s="79" t="s">
        <v>356</v>
      </c>
    </row>
    <row r="74" spans="1:14" ht="48" x14ac:dyDescent="0.2">
      <c r="A74" s="77">
        <v>47</v>
      </c>
      <c r="B74" s="78" t="s">
        <v>357</v>
      </c>
      <c r="C74" s="62" t="s">
        <v>358</v>
      </c>
      <c r="D74" s="79" t="s">
        <v>359</v>
      </c>
      <c r="E74" s="80">
        <v>1</v>
      </c>
      <c r="F74" s="64" t="s">
        <v>360</v>
      </c>
      <c r="G74" s="64">
        <v>4064.9</v>
      </c>
      <c r="H74" s="81">
        <v>15051</v>
      </c>
      <c r="I74" s="81">
        <v>15051</v>
      </c>
      <c r="J74" s="64" t="s">
        <v>361</v>
      </c>
      <c r="K74" s="64">
        <v>15352.45</v>
      </c>
      <c r="L74" s="82"/>
      <c r="M74" s="81">
        <f t="shared" si="2"/>
        <v>3.776833378434894</v>
      </c>
      <c r="N74" s="79" t="s">
        <v>362</v>
      </c>
    </row>
    <row r="75" spans="1:14" ht="48" x14ac:dyDescent="0.2">
      <c r="A75" s="77">
        <v>48</v>
      </c>
      <c r="B75" s="78" t="s">
        <v>363</v>
      </c>
      <c r="C75" s="62" t="s">
        <v>364</v>
      </c>
      <c r="D75" s="79" t="s">
        <v>359</v>
      </c>
      <c r="E75" s="80">
        <v>1</v>
      </c>
      <c r="F75" s="64" t="s">
        <v>365</v>
      </c>
      <c r="G75" s="64">
        <v>2451.56</v>
      </c>
      <c r="H75" s="81">
        <v>7966</v>
      </c>
      <c r="I75" s="81">
        <v>7966</v>
      </c>
      <c r="J75" s="64" t="s">
        <v>366</v>
      </c>
      <c r="K75" s="64">
        <v>8125.74</v>
      </c>
      <c r="L75" s="82"/>
      <c r="M75" s="81">
        <f t="shared" si="2"/>
        <v>3.3145181027590596</v>
      </c>
      <c r="N75" s="79" t="s">
        <v>367</v>
      </c>
    </row>
    <row r="76" spans="1:14" ht="72" x14ac:dyDescent="0.2">
      <c r="A76" s="77">
        <v>49</v>
      </c>
      <c r="B76" s="78" t="s">
        <v>368</v>
      </c>
      <c r="C76" s="62" t="s">
        <v>369</v>
      </c>
      <c r="D76" s="79" t="s">
        <v>327</v>
      </c>
      <c r="E76" s="80">
        <v>0.33600000000000002</v>
      </c>
      <c r="F76" s="64" t="s">
        <v>370</v>
      </c>
      <c r="G76" s="64">
        <v>1276.8</v>
      </c>
      <c r="H76" s="81">
        <v>8381.36</v>
      </c>
      <c r="I76" s="81">
        <v>2816.14</v>
      </c>
      <c r="J76" s="64" t="s">
        <v>371</v>
      </c>
      <c r="K76" s="64">
        <v>3007.27</v>
      </c>
      <c r="L76" s="82"/>
      <c r="M76" s="81">
        <f t="shared" si="2"/>
        <v>2.3553179824561403</v>
      </c>
      <c r="N76" s="79" t="s">
        <v>372</v>
      </c>
    </row>
    <row r="77" spans="1:14" ht="60" x14ac:dyDescent="0.2">
      <c r="A77" s="77">
        <v>50</v>
      </c>
      <c r="B77" s="78" t="s">
        <v>368</v>
      </c>
      <c r="C77" s="62" t="s">
        <v>373</v>
      </c>
      <c r="D77" s="79" t="s">
        <v>327</v>
      </c>
      <c r="E77" s="80">
        <v>-3.024</v>
      </c>
      <c r="F77" s="64" t="s">
        <v>374</v>
      </c>
      <c r="G77" s="64">
        <v>-5443.2</v>
      </c>
      <c r="H77" s="81">
        <v>8381.36</v>
      </c>
      <c r="I77" s="81">
        <v>-25345.23</v>
      </c>
      <c r="J77" s="64" t="s">
        <v>371</v>
      </c>
      <c r="K77" s="64">
        <v>-27065.47</v>
      </c>
      <c r="L77" s="82"/>
      <c r="M77" s="81">
        <f t="shared" si="2"/>
        <v>4.9723453115814227</v>
      </c>
      <c r="N77" s="79" t="s">
        <v>372</v>
      </c>
    </row>
    <row r="78" spans="1:14" ht="60" x14ac:dyDescent="0.2">
      <c r="A78" s="77">
        <v>51</v>
      </c>
      <c r="B78" s="78" t="s">
        <v>368</v>
      </c>
      <c r="C78" s="62" t="s">
        <v>373</v>
      </c>
      <c r="D78" s="79" t="s">
        <v>327</v>
      </c>
      <c r="E78" s="80">
        <v>3.36</v>
      </c>
      <c r="F78" s="64" t="s">
        <v>370</v>
      </c>
      <c r="G78" s="64">
        <v>6720</v>
      </c>
      <c r="H78" s="81">
        <v>8381.36</v>
      </c>
      <c r="I78" s="81">
        <v>28161.37</v>
      </c>
      <c r="J78" s="64" t="s">
        <v>371</v>
      </c>
      <c r="K78" s="64">
        <v>30072.74</v>
      </c>
      <c r="L78" s="82"/>
      <c r="M78" s="81">
        <f t="shared" si="2"/>
        <v>4.4751101190476197</v>
      </c>
      <c r="N78" s="79" t="s">
        <v>372</v>
      </c>
    </row>
    <row r="79" spans="1:14" ht="48" x14ac:dyDescent="0.2">
      <c r="A79" s="77">
        <v>52</v>
      </c>
      <c r="B79" s="78" t="s">
        <v>375</v>
      </c>
      <c r="C79" s="62" t="s">
        <v>376</v>
      </c>
      <c r="D79" s="79" t="s">
        <v>327</v>
      </c>
      <c r="E79" s="80">
        <v>153</v>
      </c>
      <c r="F79" s="64" t="s">
        <v>377</v>
      </c>
      <c r="G79" s="64">
        <v>18666</v>
      </c>
      <c r="H79" s="81">
        <v>373.26</v>
      </c>
      <c r="I79" s="81">
        <v>57108.78</v>
      </c>
      <c r="J79" s="64" t="s">
        <v>378</v>
      </c>
      <c r="K79" s="64">
        <v>82895.399999999994</v>
      </c>
      <c r="L79" s="82"/>
      <c r="M79" s="81">
        <f t="shared" si="2"/>
        <v>4.4409836065573769</v>
      </c>
      <c r="N79" s="79" t="s">
        <v>379</v>
      </c>
    </row>
    <row r="80" spans="1:14" ht="48" x14ac:dyDescent="0.2">
      <c r="A80" s="77">
        <v>53</v>
      </c>
      <c r="B80" s="78" t="s">
        <v>380</v>
      </c>
      <c r="C80" s="62" t="s">
        <v>381</v>
      </c>
      <c r="D80" s="79" t="s">
        <v>327</v>
      </c>
      <c r="E80" s="80">
        <v>0.99</v>
      </c>
      <c r="F80" s="64" t="s">
        <v>382</v>
      </c>
      <c r="G80" s="64">
        <v>103.95</v>
      </c>
      <c r="H80" s="81">
        <v>186</v>
      </c>
      <c r="I80" s="81">
        <v>184.14</v>
      </c>
      <c r="J80" s="64" t="s">
        <v>383</v>
      </c>
      <c r="K80" s="64">
        <v>370.07</v>
      </c>
      <c r="L80" s="82"/>
      <c r="M80" s="81">
        <f t="shared" si="2"/>
        <v>3.5600769600769597</v>
      </c>
      <c r="N80" s="79" t="s">
        <v>384</v>
      </c>
    </row>
    <row r="81" spans="1:14" ht="24" x14ac:dyDescent="0.2">
      <c r="A81" s="90"/>
      <c r="B81" s="91" t="s">
        <v>221</v>
      </c>
      <c r="C81" s="92" t="s">
        <v>385</v>
      </c>
      <c r="D81" s="93" t="s">
        <v>223</v>
      </c>
      <c r="E81" s="94"/>
      <c r="F81" s="72" t="s">
        <v>220</v>
      </c>
      <c r="G81" s="72">
        <v>27161</v>
      </c>
      <c r="H81" s="95"/>
      <c r="I81" s="95"/>
      <c r="J81" s="72" t="s">
        <v>220</v>
      </c>
      <c r="K81" s="72">
        <v>113674</v>
      </c>
      <c r="L81" s="96"/>
      <c r="M81" s="95">
        <f t="shared" si="2"/>
        <v>4.1851920032399397</v>
      </c>
      <c r="N81" s="93"/>
    </row>
    <row r="82" spans="1:14" x14ac:dyDescent="0.2">
      <c r="A82" s="110" t="s">
        <v>147</v>
      </c>
      <c r="B82" s="111"/>
      <c r="C82" s="111"/>
      <c r="D82" s="111"/>
      <c r="E82" s="111"/>
      <c r="F82" s="111"/>
      <c r="G82" s="64">
        <v>38915</v>
      </c>
      <c r="H82" s="81"/>
      <c r="I82" s="81"/>
      <c r="J82" s="81"/>
      <c r="K82" s="64">
        <v>202369</v>
      </c>
      <c r="L82" s="82"/>
      <c r="M82" s="81">
        <f t="shared" ref="M82:M103" ca="1" si="3">IF(ISNUMBER(INDIRECT("K" &amp; ROW())/INDIRECT("G" &amp; ROW())),INDIRECT("K" &amp; ROW())/INDIRECT("G" &amp; ROW()), " ")</f>
        <v>5.2002826673519209</v>
      </c>
      <c r="N82" s="79" t="s">
        <v>386</v>
      </c>
    </row>
    <row r="83" spans="1:14" ht="30" customHeight="1" x14ac:dyDescent="0.2">
      <c r="A83" s="110" t="s">
        <v>152</v>
      </c>
      <c r="B83" s="111"/>
      <c r="C83" s="111"/>
      <c r="D83" s="111"/>
      <c r="E83" s="111"/>
      <c r="F83" s="111"/>
      <c r="G83" s="64">
        <v>40677</v>
      </c>
      <c r="H83" s="81"/>
      <c r="I83" s="81"/>
      <c r="J83" s="81"/>
      <c r="K83" s="64">
        <v>215674</v>
      </c>
      <c r="L83" s="82"/>
      <c r="M83" s="81">
        <f t="shared" ca="1" si="3"/>
        <v>5.3021117584875972</v>
      </c>
      <c r="N83" s="79" t="s">
        <v>386</v>
      </c>
    </row>
    <row r="84" spans="1:14" x14ac:dyDescent="0.2">
      <c r="A84" s="110" t="s">
        <v>153</v>
      </c>
      <c r="B84" s="111"/>
      <c r="C84" s="111"/>
      <c r="D84" s="111"/>
      <c r="E84" s="111"/>
      <c r="F84" s="111"/>
      <c r="G84" s="64"/>
      <c r="H84" s="81"/>
      <c r="I84" s="81"/>
      <c r="J84" s="81"/>
      <c r="K84" s="64"/>
      <c r="L84" s="82"/>
      <c r="M84" s="81" t="str">
        <f t="shared" ca="1" si="3"/>
        <v xml:space="preserve"> </v>
      </c>
      <c r="N84" s="79" t="s">
        <v>386</v>
      </c>
    </row>
    <row r="85" spans="1:14" ht="60" customHeight="1" x14ac:dyDescent="0.2">
      <c r="A85" s="110" t="s">
        <v>154</v>
      </c>
      <c r="B85" s="111"/>
      <c r="C85" s="111"/>
      <c r="D85" s="111"/>
      <c r="E85" s="111"/>
      <c r="F85" s="111"/>
      <c r="G85" s="64">
        <v>1762</v>
      </c>
      <c r="H85" s="81"/>
      <c r="I85" s="81"/>
      <c r="J85" s="81"/>
      <c r="K85" s="64"/>
      <c r="L85" s="82"/>
      <c r="M85" s="81">
        <f t="shared" ca="1" si="3"/>
        <v>0</v>
      </c>
      <c r="N85" s="79" t="s">
        <v>386</v>
      </c>
    </row>
    <row r="86" spans="1:14" ht="60" customHeight="1" x14ac:dyDescent="0.2">
      <c r="A86" s="110" t="s">
        <v>156</v>
      </c>
      <c r="B86" s="111"/>
      <c r="C86" s="111"/>
      <c r="D86" s="111"/>
      <c r="E86" s="111"/>
      <c r="F86" s="111"/>
      <c r="G86" s="64"/>
      <c r="H86" s="81"/>
      <c r="I86" s="81"/>
      <c r="J86" s="81"/>
      <c r="K86" s="64">
        <v>13305</v>
      </c>
      <c r="L86" s="82"/>
      <c r="M86" s="81" t="str">
        <f t="shared" ca="1" si="3"/>
        <v xml:space="preserve"> </v>
      </c>
      <c r="N86" s="79" t="s">
        <v>386</v>
      </c>
    </row>
    <row r="87" spans="1:14" x14ac:dyDescent="0.2">
      <c r="A87" s="110" t="s">
        <v>158</v>
      </c>
      <c r="B87" s="111"/>
      <c r="C87" s="111"/>
      <c r="D87" s="111"/>
      <c r="E87" s="111"/>
      <c r="F87" s="111"/>
      <c r="G87" s="64"/>
      <c r="H87" s="81"/>
      <c r="I87" s="81"/>
      <c r="J87" s="81"/>
      <c r="K87" s="64"/>
      <c r="L87" s="82"/>
      <c r="M87" s="81" t="str">
        <f t="shared" ca="1" si="3"/>
        <v xml:space="preserve"> </v>
      </c>
      <c r="N87" s="79" t="s">
        <v>386</v>
      </c>
    </row>
    <row r="88" spans="1:14" x14ac:dyDescent="0.2">
      <c r="A88" s="110" t="s">
        <v>159</v>
      </c>
      <c r="B88" s="111"/>
      <c r="C88" s="111"/>
      <c r="D88" s="111"/>
      <c r="E88" s="111"/>
      <c r="F88" s="111"/>
      <c r="G88" s="64">
        <v>4384</v>
      </c>
      <c r="H88" s="81"/>
      <c r="I88" s="81"/>
      <c r="J88" s="81"/>
      <c r="K88" s="64">
        <v>55135</v>
      </c>
      <c r="L88" s="82"/>
      <c r="M88" s="81">
        <f t="shared" ca="1" si="3"/>
        <v>12.576414233576642</v>
      </c>
      <c r="N88" s="79" t="s">
        <v>386</v>
      </c>
    </row>
    <row r="89" spans="1:14" x14ac:dyDescent="0.2">
      <c r="A89" s="110" t="s">
        <v>160</v>
      </c>
      <c r="B89" s="111"/>
      <c r="C89" s="111"/>
      <c r="D89" s="111"/>
      <c r="E89" s="111"/>
      <c r="F89" s="111"/>
      <c r="G89" s="64">
        <v>27161</v>
      </c>
      <c r="H89" s="81"/>
      <c r="I89" s="81"/>
      <c r="J89" s="81"/>
      <c r="K89" s="64">
        <v>113674</v>
      </c>
      <c r="L89" s="82"/>
      <c r="M89" s="81">
        <f t="shared" ca="1" si="3"/>
        <v>4.1851920032399397</v>
      </c>
      <c r="N89" s="79" t="s">
        <v>386</v>
      </c>
    </row>
    <row r="90" spans="1:14" x14ac:dyDescent="0.2">
      <c r="A90" s="110" t="s">
        <v>161</v>
      </c>
      <c r="B90" s="111"/>
      <c r="C90" s="111"/>
      <c r="D90" s="111"/>
      <c r="E90" s="111"/>
      <c r="F90" s="111"/>
      <c r="G90" s="64">
        <v>10001</v>
      </c>
      <c r="H90" s="81"/>
      <c r="I90" s="81"/>
      <c r="J90" s="81"/>
      <c r="K90" s="64">
        <v>57803</v>
      </c>
      <c r="L90" s="82"/>
      <c r="M90" s="81">
        <f t="shared" ca="1" si="3"/>
        <v>5.7797220277972201</v>
      </c>
      <c r="N90" s="79" t="s">
        <v>386</v>
      </c>
    </row>
    <row r="91" spans="1:14" x14ac:dyDescent="0.2">
      <c r="A91" s="120" t="s">
        <v>162</v>
      </c>
      <c r="B91" s="121"/>
      <c r="C91" s="121"/>
      <c r="D91" s="121"/>
      <c r="E91" s="121"/>
      <c r="F91" s="121"/>
      <c r="G91" s="71">
        <v>6108</v>
      </c>
      <c r="H91" s="88"/>
      <c r="I91" s="88"/>
      <c r="J91" s="88"/>
      <c r="K91" s="71">
        <v>65451</v>
      </c>
      <c r="L91" s="89"/>
      <c r="M91" s="88">
        <f t="shared" ca="1" si="3"/>
        <v>10.715618860510805</v>
      </c>
      <c r="N91" s="86" t="s">
        <v>386</v>
      </c>
    </row>
    <row r="92" spans="1:14" x14ac:dyDescent="0.2">
      <c r="A92" s="120" t="s">
        <v>163</v>
      </c>
      <c r="B92" s="121"/>
      <c r="C92" s="121"/>
      <c r="D92" s="121"/>
      <c r="E92" s="121"/>
      <c r="F92" s="121"/>
      <c r="G92" s="71">
        <v>4096</v>
      </c>
      <c r="H92" s="88"/>
      <c r="I92" s="88"/>
      <c r="J92" s="88"/>
      <c r="K92" s="71">
        <v>41187</v>
      </c>
      <c r="L92" s="89"/>
      <c r="M92" s="88">
        <f t="shared" ca="1" si="3"/>
        <v>10.055419921875</v>
      </c>
      <c r="N92" s="86" t="s">
        <v>386</v>
      </c>
    </row>
    <row r="93" spans="1:14" x14ac:dyDescent="0.2">
      <c r="A93" s="120" t="s">
        <v>164</v>
      </c>
      <c r="B93" s="121"/>
      <c r="C93" s="121"/>
      <c r="D93" s="121"/>
      <c r="E93" s="121"/>
      <c r="F93" s="121"/>
      <c r="G93" s="71"/>
      <c r="H93" s="88"/>
      <c r="I93" s="88"/>
      <c r="J93" s="88"/>
      <c r="K93" s="71"/>
      <c r="L93" s="89"/>
      <c r="M93" s="88" t="str">
        <f t="shared" ca="1" si="3"/>
        <v xml:space="preserve"> </v>
      </c>
      <c r="N93" s="86" t="s">
        <v>386</v>
      </c>
    </row>
    <row r="94" spans="1:14" x14ac:dyDescent="0.2">
      <c r="A94" s="110" t="s">
        <v>165</v>
      </c>
      <c r="B94" s="111"/>
      <c r="C94" s="111"/>
      <c r="D94" s="111"/>
      <c r="E94" s="111"/>
      <c r="F94" s="111"/>
      <c r="G94" s="64">
        <v>30120</v>
      </c>
      <c r="H94" s="81"/>
      <c r="I94" s="81"/>
      <c r="J94" s="81"/>
      <c r="K94" s="64">
        <v>220620</v>
      </c>
      <c r="L94" s="82"/>
      <c r="M94" s="81">
        <f t="shared" ca="1" si="3"/>
        <v>7.3247011952191237</v>
      </c>
      <c r="N94" s="79" t="s">
        <v>386</v>
      </c>
    </row>
    <row r="95" spans="1:14" x14ac:dyDescent="0.2">
      <c r="A95" s="110" t="s">
        <v>166</v>
      </c>
      <c r="B95" s="111"/>
      <c r="C95" s="111"/>
      <c r="D95" s="111"/>
      <c r="E95" s="111"/>
      <c r="F95" s="111"/>
      <c r="G95" s="64">
        <v>18793</v>
      </c>
      <c r="H95" s="81"/>
      <c r="I95" s="81"/>
      <c r="J95" s="81"/>
      <c r="K95" s="64">
        <v>84016</v>
      </c>
      <c r="L95" s="82"/>
      <c r="M95" s="81">
        <f t="shared" ca="1" si="3"/>
        <v>4.4706007556004899</v>
      </c>
      <c r="N95" s="79" t="s">
        <v>386</v>
      </c>
    </row>
    <row r="96" spans="1:14" x14ac:dyDescent="0.2">
      <c r="A96" s="110" t="s">
        <v>167</v>
      </c>
      <c r="B96" s="111"/>
      <c r="C96" s="111"/>
      <c r="D96" s="111"/>
      <c r="E96" s="111"/>
      <c r="F96" s="111"/>
      <c r="G96" s="64">
        <v>261</v>
      </c>
      <c r="H96" s="81"/>
      <c r="I96" s="81"/>
      <c r="J96" s="81"/>
      <c r="K96" s="64">
        <v>2580</v>
      </c>
      <c r="L96" s="82"/>
      <c r="M96" s="81">
        <f t="shared" ca="1" si="3"/>
        <v>9.8850574712643677</v>
      </c>
      <c r="N96" s="79" t="s">
        <v>386</v>
      </c>
    </row>
    <row r="97" spans="1:14" x14ac:dyDescent="0.2">
      <c r="A97" s="110" t="s">
        <v>168</v>
      </c>
      <c r="B97" s="111"/>
      <c r="C97" s="111"/>
      <c r="D97" s="111"/>
      <c r="E97" s="111"/>
      <c r="F97" s="111"/>
      <c r="G97" s="64">
        <v>23</v>
      </c>
      <c r="H97" s="81"/>
      <c r="I97" s="81"/>
      <c r="J97" s="81"/>
      <c r="K97" s="64">
        <v>196</v>
      </c>
      <c r="L97" s="82"/>
      <c r="M97" s="81">
        <f t="shared" ca="1" si="3"/>
        <v>8.5217391304347831</v>
      </c>
      <c r="N97" s="79" t="s">
        <v>386</v>
      </c>
    </row>
    <row r="98" spans="1:14" x14ac:dyDescent="0.2">
      <c r="A98" s="110" t="s">
        <v>169</v>
      </c>
      <c r="B98" s="111"/>
      <c r="C98" s="111"/>
      <c r="D98" s="111"/>
      <c r="E98" s="111"/>
      <c r="F98" s="111"/>
      <c r="G98" s="64">
        <v>3</v>
      </c>
      <c r="H98" s="81"/>
      <c r="I98" s="81"/>
      <c r="J98" s="81"/>
      <c r="K98" s="64">
        <v>16</v>
      </c>
      <c r="L98" s="82"/>
      <c r="M98" s="81">
        <f t="shared" ca="1" si="3"/>
        <v>5.333333333333333</v>
      </c>
      <c r="N98" s="79" t="s">
        <v>386</v>
      </c>
    </row>
    <row r="99" spans="1:14" ht="30" customHeight="1" x14ac:dyDescent="0.2">
      <c r="A99" s="110" t="s">
        <v>170</v>
      </c>
      <c r="B99" s="111"/>
      <c r="C99" s="111"/>
      <c r="D99" s="111"/>
      <c r="E99" s="111"/>
      <c r="F99" s="111"/>
      <c r="G99" s="64">
        <v>600</v>
      </c>
      <c r="H99" s="81"/>
      <c r="I99" s="81"/>
      <c r="J99" s="81"/>
      <c r="K99" s="64">
        <v>5435</v>
      </c>
      <c r="L99" s="82"/>
      <c r="M99" s="81">
        <f t="shared" ca="1" si="3"/>
        <v>9.0583333333333336</v>
      </c>
      <c r="N99" s="79" t="s">
        <v>386</v>
      </c>
    </row>
    <row r="100" spans="1:14" ht="30" customHeight="1" x14ac:dyDescent="0.2">
      <c r="A100" s="110" t="s">
        <v>171</v>
      </c>
      <c r="B100" s="111"/>
      <c r="C100" s="111"/>
      <c r="D100" s="111"/>
      <c r="E100" s="111"/>
      <c r="F100" s="111"/>
      <c r="G100" s="64">
        <v>899</v>
      </c>
      <c r="H100" s="81"/>
      <c r="I100" s="81"/>
      <c r="J100" s="81"/>
      <c r="K100" s="64">
        <v>7571</v>
      </c>
      <c r="L100" s="82"/>
      <c r="M100" s="81">
        <f t="shared" ca="1" si="3"/>
        <v>8.4215795328142384</v>
      </c>
      <c r="N100" s="79" t="s">
        <v>386</v>
      </c>
    </row>
    <row r="101" spans="1:14" ht="30" customHeight="1" x14ac:dyDescent="0.2">
      <c r="A101" s="110" t="s">
        <v>172</v>
      </c>
      <c r="B101" s="111"/>
      <c r="C101" s="111"/>
      <c r="D101" s="111"/>
      <c r="E101" s="111"/>
      <c r="F101" s="111"/>
      <c r="G101" s="64">
        <v>182</v>
      </c>
      <c r="H101" s="81"/>
      <c r="I101" s="81"/>
      <c r="J101" s="81"/>
      <c r="K101" s="64">
        <v>1878</v>
      </c>
      <c r="L101" s="82"/>
      <c r="M101" s="81">
        <f t="shared" ca="1" si="3"/>
        <v>10.318681318681319</v>
      </c>
      <c r="N101" s="79" t="s">
        <v>386</v>
      </c>
    </row>
    <row r="102" spans="1:14" x14ac:dyDescent="0.2">
      <c r="A102" s="110" t="s">
        <v>173</v>
      </c>
      <c r="B102" s="111"/>
      <c r="C102" s="111"/>
      <c r="D102" s="111"/>
      <c r="E102" s="111"/>
      <c r="F102" s="111"/>
      <c r="G102" s="64">
        <v>50881</v>
      </c>
      <c r="H102" s="81"/>
      <c r="I102" s="81"/>
      <c r="J102" s="81"/>
      <c r="K102" s="64">
        <v>322312</v>
      </c>
      <c r="L102" s="82"/>
      <c r="M102" s="81">
        <f t="shared" ca="1" si="3"/>
        <v>6.3346239264165405</v>
      </c>
      <c r="N102" s="79" t="s">
        <v>386</v>
      </c>
    </row>
    <row r="103" spans="1:14" x14ac:dyDescent="0.2">
      <c r="A103" s="120" t="s">
        <v>174</v>
      </c>
      <c r="B103" s="121"/>
      <c r="C103" s="121"/>
      <c r="D103" s="121"/>
      <c r="E103" s="121"/>
      <c r="F103" s="121"/>
      <c r="G103" s="71">
        <v>50881</v>
      </c>
      <c r="H103" s="88"/>
      <c r="I103" s="88"/>
      <c r="J103" s="88"/>
      <c r="K103" s="71">
        <v>322312</v>
      </c>
      <c r="L103" s="89"/>
      <c r="M103" s="88">
        <f t="shared" ca="1" si="3"/>
        <v>6.3346239264165405</v>
      </c>
      <c r="N103" s="86" t="s">
        <v>386</v>
      </c>
    </row>
    <row r="104" spans="1:14" x14ac:dyDescent="0.2">
      <c r="A104" s="10"/>
      <c r="B104" s="43"/>
      <c r="C104" s="23"/>
      <c r="D104" s="44"/>
      <c r="E104" s="44"/>
      <c r="F104" s="45"/>
      <c r="G104" s="25"/>
      <c r="H104" s="45"/>
      <c r="I104" s="45"/>
      <c r="J104" s="45"/>
      <c r="K104" s="25"/>
      <c r="L104" s="46"/>
      <c r="M104" s="45"/>
      <c r="N104" s="47"/>
    </row>
    <row r="105" spans="1:14" x14ac:dyDescent="0.2">
      <c r="A105" s="28"/>
      <c r="G105" s="48"/>
      <c r="H105" s="49"/>
      <c r="I105" s="49"/>
      <c r="J105" s="49"/>
      <c r="K105" s="48"/>
      <c r="L105" s="50"/>
      <c r="M105" s="48"/>
      <c r="N105" s="28"/>
    </row>
    <row r="106" spans="1:14" x14ac:dyDescent="0.2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51"/>
      <c r="M106" s="4"/>
      <c r="N106" s="4"/>
    </row>
    <row r="107" spans="1:14" x14ac:dyDescent="0.2">
      <c r="A107" s="58" t="s">
        <v>38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51"/>
      <c r="M107" s="4"/>
      <c r="N107" s="4"/>
    </row>
    <row r="108" spans="1:14" x14ac:dyDescent="0.2">
      <c r="A108" s="29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51"/>
      <c r="M108" s="4"/>
      <c r="N108" s="4"/>
    </row>
    <row r="109" spans="1:14" x14ac:dyDescent="0.2">
      <c r="A109" s="58" t="s">
        <v>39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51"/>
      <c r="M109" s="4"/>
      <c r="N109" s="4"/>
    </row>
  </sheetData>
  <mergeCells count="53">
    <mergeCell ref="A102:F102"/>
    <mergeCell ref="A103:F103"/>
    <mergeCell ref="A96:F96"/>
    <mergeCell ref="A97:F97"/>
    <mergeCell ref="A98:F98"/>
    <mergeCell ref="A99:F99"/>
    <mergeCell ref="A100:F100"/>
    <mergeCell ref="A101:F101"/>
    <mergeCell ref="A95:F95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94:F94"/>
    <mergeCell ref="A24:N24"/>
    <mergeCell ref="A25:N25"/>
    <mergeCell ref="A38:N38"/>
    <mergeCell ref="A61:N61"/>
    <mergeCell ref="A82:F82"/>
    <mergeCell ref="A83:F83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1000125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RSem</dc:creator>
  <cp:lastModifiedBy>Уварова Дарья Ильинична</cp:lastModifiedBy>
  <cp:lastPrinted>2017-10-23T07:42:45Z</cp:lastPrinted>
  <dcterms:created xsi:type="dcterms:W3CDTF">2003-01-28T12:33:10Z</dcterms:created>
  <dcterms:modified xsi:type="dcterms:W3CDTF">2017-10-23T09:29:27Z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